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I26" i="13" s="1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26" i="7" l="1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J92" i="34" l="1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<sst xmlns="http://schemas.openxmlformats.org/spreadsheetml/2006/main" count="14379" uniqueCount="127">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</sst>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AGRICULTURE AND RURAL DEVELOPMENT</v>
          </cell>
        </row>
        <row r="9">
          <cell r="B9" t="str">
            <v>Administration</v>
          </cell>
          <cell r="C9">
            <v>255342</v>
          </cell>
          <cell r="D9">
            <v>333269</v>
          </cell>
          <cell r="E9">
            <v>320208</v>
          </cell>
          <cell r="F9">
            <v>329191</v>
          </cell>
          <cell r="G9">
            <v>334211</v>
          </cell>
          <cell r="H9">
            <v>334211</v>
          </cell>
          <cell r="P9">
            <v>407830</v>
          </cell>
          <cell r="Y9">
            <v>420680</v>
          </cell>
          <cell r="AA9">
            <v>441972</v>
          </cell>
        </row>
        <row r="10">
          <cell r="B10" t="str">
            <v>Agriculture</v>
          </cell>
          <cell r="C10">
            <v>1527624</v>
          </cell>
          <cell r="D10">
            <v>1776322</v>
          </cell>
          <cell r="E10">
            <v>1685320</v>
          </cell>
          <cell r="F10">
            <v>1803935</v>
          </cell>
          <cell r="G10">
            <v>1835735</v>
          </cell>
          <cell r="H10">
            <v>1835735</v>
          </cell>
          <cell r="P10">
            <v>1776283</v>
          </cell>
          <cell r="Y10">
            <v>1850032</v>
          </cell>
          <cell r="AA10">
            <v>1946520</v>
          </cell>
        </row>
        <row r="11">
          <cell r="B11" t="str">
            <v>Rural Development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18961</v>
          </cell>
          <cell r="Y11">
            <v>19965</v>
          </cell>
          <cell r="AA11">
            <v>20963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616906</v>
          </cell>
          <cell r="D32">
            <v>659398</v>
          </cell>
          <cell r="E32">
            <v>721705</v>
          </cell>
          <cell r="F32">
            <v>768873</v>
          </cell>
          <cell r="G32">
            <v>751534</v>
          </cell>
          <cell r="H32">
            <v>751534</v>
          </cell>
          <cell r="P32">
            <v>843030</v>
          </cell>
          <cell r="Y32">
            <v>901647</v>
          </cell>
          <cell r="AA32">
            <v>963714</v>
          </cell>
        </row>
        <row r="33">
          <cell r="C33">
            <v>94766</v>
          </cell>
          <cell r="D33">
            <v>102474</v>
          </cell>
          <cell r="E33">
            <v>111223</v>
          </cell>
          <cell r="F33">
            <v>118644</v>
          </cell>
          <cell r="G33">
            <v>118644</v>
          </cell>
          <cell r="H33">
            <v>118644</v>
          </cell>
          <cell r="P33">
            <v>121958</v>
          </cell>
          <cell r="Y33">
            <v>128781</v>
          </cell>
          <cell r="AA33">
            <v>135920</v>
          </cell>
        </row>
        <row r="35">
          <cell r="C35">
            <v>99</v>
          </cell>
          <cell r="D35">
            <v>71</v>
          </cell>
          <cell r="E35">
            <v>304</v>
          </cell>
          <cell r="F35">
            <v>1627</v>
          </cell>
          <cell r="G35">
            <v>1076</v>
          </cell>
          <cell r="H35">
            <v>1076</v>
          </cell>
          <cell r="P35">
            <v>572</v>
          </cell>
          <cell r="Y35">
            <v>610</v>
          </cell>
          <cell r="AA35">
            <v>644</v>
          </cell>
        </row>
        <row r="36">
          <cell r="C36">
            <v>12613</v>
          </cell>
          <cell r="D36">
            <v>21755</v>
          </cell>
          <cell r="E36">
            <v>20639</v>
          </cell>
          <cell r="F36">
            <v>12172</v>
          </cell>
          <cell r="G36">
            <v>11631</v>
          </cell>
          <cell r="H36">
            <v>11631</v>
          </cell>
          <cell r="P36">
            <v>11031</v>
          </cell>
          <cell r="Y36">
            <v>11732</v>
          </cell>
          <cell r="AA36">
            <v>12446</v>
          </cell>
        </row>
        <row r="37">
          <cell r="C37">
            <v>6518</v>
          </cell>
          <cell r="D37">
            <v>5431</v>
          </cell>
          <cell r="E37">
            <v>9406</v>
          </cell>
          <cell r="F37">
            <v>16134</v>
          </cell>
          <cell r="G37">
            <v>13146</v>
          </cell>
          <cell r="H37">
            <v>13146</v>
          </cell>
          <cell r="P37">
            <v>15304</v>
          </cell>
          <cell r="Y37">
            <v>15433</v>
          </cell>
          <cell r="AA37">
            <v>15870</v>
          </cell>
        </row>
        <row r="38">
          <cell r="C38">
            <v>3961</v>
          </cell>
          <cell r="D38">
            <v>4295</v>
          </cell>
          <cell r="E38">
            <v>14013</v>
          </cell>
          <cell r="F38">
            <v>4511</v>
          </cell>
          <cell r="G38">
            <v>9428</v>
          </cell>
          <cell r="H38">
            <v>9428</v>
          </cell>
          <cell r="P38">
            <v>4719</v>
          </cell>
          <cell r="Y38">
            <v>4969</v>
          </cell>
          <cell r="AA38">
            <v>5232</v>
          </cell>
        </row>
        <row r="39">
          <cell r="C39">
            <v>6486</v>
          </cell>
          <cell r="D39">
            <v>12369</v>
          </cell>
          <cell r="E39">
            <v>6086</v>
          </cell>
          <cell r="F39">
            <v>577</v>
          </cell>
          <cell r="G39">
            <v>2460</v>
          </cell>
          <cell r="H39">
            <v>2460</v>
          </cell>
          <cell r="P39">
            <v>7323</v>
          </cell>
          <cell r="Y39">
            <v>7664</v>
          </cell>
          <cell r="AA39">
            <v>8014</v>
          </cell>
        </row>
        <row r="40">
          <cell r="C40">
            <v>9651</v>
          </cell>
          <cell r="D40">
            <v>8365</v>
          </cell>
          <cell r="E40">
            <v>8629</v>
          </cell>
          <cell r="F40">
            <v>3478</v>
          </cell>
          <cell r="G40">
            <v>2961</v>
          </cell>
          <cell r="H40">
            <v>2961</v>
          </cell>
          <cell r="P40">
            <v>3396</v>
          </cell>
          <cell r="Y40">
            <v>3576</v>
          </cell>
          <cell r="AA40">
            <v>3759</v>
          </cell>
        </row>
        <row r="41">
          <cell r="C41">
            <v>26022</v>
          </cell>
          <cell r="D41">
            <v>30661</v>
          </cell>
          <cell r="E41">
            <v>42973</v>
          </cell>
          <cell r="F41">
            <v>27130</v>
          </cell>
          <cell r="G41">
            <v>40975</v>
          </cell>
          <cell r="H41">
            <v>40975</v>
          </cell>
          <cell r="P41">
            <v>38050</v>
          </cell>
          <cell r="Y41">
            <v>35144</v>
          </cell>
          <cell r="AA41">
            <v>36383</v>
          </cell>
        </row>
        <row r="42">
          <cell r="C42">
            <v>14125</v>
          </cell>
          <cell r="D42">
            <v>18672</v>
          </cell>
          <cell r="E42">
            <v>32166</v>
          </cell>
          <cell r="F42">
            <v>24492</v>
          </cell>
          <cell r="G42">
            <v>28780</v>
          </cell>
          <cell r="H42">
            <v>28780</v>
          </cell>
          <cell r="P42">
            <v>40928</v>
          </cell>
          <cell r="Y42">
            <v>43423</v>
          </cell>
          <cell r="AA42">
            <v>44854</v>
          </cell>
        </row>
        <row r="43">
          <cell r="C43">
            <v>1762</v>
          </cell>
          <cell r="D43">
            <v>479</v>
          </cell>
          <cell r="E43">
            <v>93</v>
          </cell>
          <cell r="F43">
            <v>4712</v>
          </cell>
          <cell r="G43">
            <v>3725</v>
          </cell>
          <cell r="H43">
            <v>3725</v>
          </cell>
          <cell r="P43">
            <v>3844</v>
          </cell>
          <cell r="Y43">
            <v>4041</v>
          </cell>
          <cell r="AA43">
            <v>3997</v>
          </cell>
        </row>
        <row r="44">
          <cell r="C44">
            <v>49690</v>
          </cell>
          <cell r="D44">
            <v>125030</v>
          </cell>
          <cell r="E44">
            <v>148215</v>
          </cell>
          <cell r="F44">
            <v>258756</v>
          </cell>
          <cell r="G44">
            <v>169383</v>
          </cell>
          <cell r="H44">
            <v>169383</v>
          </cell>
          <cell r="P44">
            <v>104687</v>
          </cell>
          <cell r="Y44">
            <v>111610</v>
          </cell>
          <cell r="AA44">
            <v>114192</v>
          </cell>
        </row>
        <row r="45">
          <cell r="C45">
            <v>1</v>
          </cell>
          <cell r="D45">
            <v>5</v>
          </cell>
          <cell r="E45">
            <v>0</v>
          </cell>
          <cell r="F45">
            <v>886</v>
          </cell>
          <cell r="G45">
            <v>363</v>
          </cell>
          <cell r="H45">
            <v>363</v>
          </cell>
          <cell r="P45">
            <v>977</v>
          </cell>
          <cell r="Y45">
            <v>1030</v>
          </cell>
          <cell r="AA45">
            <v>1083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4867</v>
          </cell>
          <cell r="D47">
            <v>4410</v>
          </cell>
          <cell r="E47">
            <v>4184</v>
          </cell>
          <cell r="F47">
            <v>7496</v>
          </cell>
          <cell r="G47">
            <v>5372</v>
          </cell>
          <cell r="H47">
            <v>5372</v>
          </cell>
          <cell r="P47">
            <v>5253</v>
          </cell>
          <cell r="Y47">
            <v>5519</v>
          </cell>
          <cell r="AA47">
            <v>5776</v>
          </cell>
        </row>
        <row r="48">
          <cell r="C48">
            <v>30684</v>
          </cell>
          <cell r="D48">
            <v>57840</v>
          </cell>
          <cell r="E48">
            <v>74576</v>
          </cell>
          <cell r="F48">
            <v>26235</v>
          </cell>
          <cell r="G48">
            <v>71692</v>
          </cell>
          <cell r="H48">
            <v>71692</v>
          </cell>
          <cell r="P48">
            <v>68946</v>
          </cell>
          <cell r="Y48">
            <v>71255</v>
          </cell>
          <cell r="AA48">
            <v>73623</v>
          </cell>
        </row>
        <row r="49">
          <cell r="C49">
            <v>36082</v>
          </cell>
          <cell r="D49">
            <v>17849</v>
          </cell>
          <cell r="E49">
            <v>9998</v>
          </cell>
          <cell r="F49">
            <v>47129</v>
          </cell>
          <cell r="G49">
            <v>49113</v>
          </cell>
          <cell r="H49">
            <v>49113</v>
          </cell>
          <cell r="P49">
            <v>41656</v>
          </cell>
          <cell r="Y49">
            <v>43433</v>
          </cell>
          <cell r="AA49">
            <v>45255</v>
          </cell>
        </row>
        <row r="50">
          <cell r="C50">
            <v>139</v>
          </cell>
          <cell r="D50">
            <v>0</v>
          </cell>
          <cell r="E50">
            <v>0</v>
          </cell>
          <cell r="F50">
            <v>382</v>
          </cell>
          <cell r="G50">
            <v>0</v>
          </cell>
          <cell r="H50">
            <v>0</v>
          </cell>
          <cell r="P50">
            <v>99</v>
          </cell>
          <cell r="Y50">
            <v>104</v>
          </cell>
          <cell r="AA50">
            <v>110</v>
          </cell>
        </row>
        <row r="51">
          <cell r="C51">
            <v>22282</v>
          </cell>
          <cell r="D51">
            <v>29227</v>
          </cell>
          <cell r="E51">
            <v>35813</v>
          </cell>
          <cell r="F51">
            <v>28599</v>
          </cell>
          <cell r="G51">
            <v>36535</v>
          </cell>
          <cell r="H51">
            <v>36535</v>
          </cell>
          <cell r="P51">
            <v>41555</v>
          </cell>
          <cell r="Y51">
            <v>43775</v>
          </cell>
          <cell r="AA51">
            <v>45822</v>
          </cell>
        </row>
        <row r="52">
          <cell r="C52">
            <v>36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5813</v>
          </cell>
          <cell r="F53">
            <v>0</v>
          </cell>
          <cell r="G53">
            <v>2386</v>
          </cell>
          <cell r="H53">
            <v>2386</v>
          </cell>
          <cell r="P53">
            <v>1439</v>
          </cell>
          <cell r="Y53">
            <v>1516</v>
          </cell>
          <cell r="AA53">
            <v>1592</v>
          </cell>
        </row>
        <row r="54">
          <cell r="C54">
            <v>0</v>
          </cell>
          <cell r="D54">
            <v>0</v>
          </cell>
          <cell r="E54">
            <v>143060</v>
          </cell>
          <cell r="F54">
            <v>79589</v>
          </cell>
          <cell r="G54">
            <v>142078</v>
          </cell>
          <cell r="H54">
            <v>142078</v>
          </cell>
          <cell r="P54">
            <v>145897</v>
          </cell>
          <cell r="Y54">
            <v>129389</v>
          </cell>
          <cell r="AA54">
            <v>133328</v>
          </cell>
        </row>
        <row r="55">
          <cell r="C55">
            <v>108</v>
          </cell>
          <cell r="D55">
            <v>240</v>
          </cell>
          <cell r="E55">
            <v>8</v>
          </cell>
          <cell r="F55">
            <v>1969</v>
          </cell>
          <cell r="G55">
            <v>2137</v>
          </cell>
          <cell r="H55">
            <v>2137</v>
          </cell>
          <cell r="P55">
            <v>566</v>
          </cell>
          <cell r="Y55">
            <v>593</v>
          </cell>
          <cell r="AA55">
            <v>620</v>
          </cell>
        </row>
        <row r="56">
          <cell r="C56">
            <v>6697</v>
          </cell>
          <cell r="D56">
            <v>8722</v>
          </cell>
          <cell r="E56">
            <v>10338</v>
          </cell>
          <cell r="F56">
            <v>2763</v>
          </cell>
          <cell r="G56">
            <v>10254</v>
          </cell>
          <cell r="H56">
            <v>10254</v>
          </cell>
          <cell r="P56">
            <v>12587</v>
          </cell>
          <cell r="Y56">
            <v>12910</v>
          </cell>
          <cell r="AA56">
            <v>14065</v>
          </cell>
        </row>
        <row r="57">
          <cell r="C57">
            <v>918</v>
          </cell>
          <cell r="D57">
            <v>1150</v>
          </cell>
          <cell r="E57">
            <v>920</v>
          </cell>
          <cell r="F57">
            <v>2484</v>
          </cell>
          <cell r="G57">
            <v>1436</v>
          </cell>
          <cell r="H57">
            <v>1436</v>
          </cell>
          <cell r="P57">
            <v>1915</v>
          </cell>
          <cell r="Y57">
            <v>2017</v>
          </cell>
          <cell r="AA57">
            <v>2118</v>
          </cell>
        </row>
        <row r="58">
          <cell r="C58">
            <v>4496</v>
          </cell>
          <cell r="D58">
            <v>7812</v>
          </cell>
          <cell r="E58">
            <v>5551</v>
          </cell>
          <cell r="F58">
            <v>3647</v>
          </cell>
          <cell r="G58">
            <v>12519</v>
          </cell>
          <cell r="H58">
            <v>12519</v>
          </cell>
          <cell r="P58">
            <v>7699</v>
          </cell>
          <cell r="Y58">
            <v>7888</v>
          </cell>
          <cell r="AA58">
            <v>8108</v>
          </cell>
        </row>
        <row r="59">
          <cell r="C59">
            <v>183</v>
          </cell>
          <cell r="D59">
            <v>327</v>
          </cell>
          <cell r="E59">
            <v>592</v>
          </cell>
          <cell r="F59">
            <v>9372</v>
          </cell>
          <cell r="G59">
            <v>8692</v>
          </cell>
          <cell r="H59">
            <v>8692</v>
          </cell>
          <cell r="P59">
            <v>8711</v>
          </cell>
          <cell r="Y59">
            <v>9172</v>
          </cell>
          <cell r="AA59">
            <v>9247</v>
          </cell>
        </row>
        <row r="60">
          <cell r="C60">
            <v>10873</v>
          </cell>
          <cell r="D60">
            <v>42122</v>
          </cell>
          <cell r="E60">
            <v>17315</v>
          </cell>
          <cell r="F60">
            <v>0</v>
          </cell>
          <cell r="G60">
            <v>22363</v>
          </cell>
          <cell r="H60">
            <v>22363</v>
          </cell>
          <cell r="P60">
            <v>12263</v>
          </cell>
          <cell r="Y60">
            <v>12788</v>
          </cell>
          <cell r="AA60">
            <v>13383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2861</v>
          </cell>
          <cell r="F62">
            <v>0</v>
          </cell>
          <cell r="G62">
            <v>889</v>
          </cell>
          <cell r="H62">
            <v>889</v>
          </cell>
          <cell r="P62">
            <v>27</v>
          </cell>
          <cell r="Y62">
            <v>31</v>
          </cell>
          <cell r="AA62">
            <v>37</v>
          </cell>
        </row>
        <row r="63">
          <cell r="C63">
            <v>240825</v>
          </cell>
          <cell r="D63">
            <v>281311</v>
          </cell>
          <cell r="E63">
            <v>23294</v>
          </cell>
          <cell r="F63">
            <v>152366</v>
          </cell>
          <cell r="G63">
            <v>67256</v>
          </cell>
          <cell r="H63">
            <v>67256</v>
          </cell>
          <cell r="P63">
            <v>58374</v>
          </cell>
          <cell r="Y63">
            <v>59278</v>
          </cell>
          <cell r="AA63">
            <v>59882</v>
          </cell>
        </row>
        <row r="64">
          <cell r="C64">
            <v>9806</v>
          </cell>
          <cell r="D64">
            <v>9535</v>
          </cell>
          <cell r="E64">
            <v>10962</v>
          </cell>
          <cell r="F64">
            <v>11138</v>
          </cell>
          <cell r="G64">
            <v>5338</v>
          </cell>
          <cell r="H64">
            <v>5338</v>
          </cell>
          <cell r="P64">
            <v>13602</v>
          </cell>
          <cell r="Y64">
            <v>14067</v>
          </cell>
          <cell r="AA64">
            <v>14777</v>
          </cell>
        </row>
        <row r="65">
          <cell r="C65">
            <v>12114</v>
          </cell>
          <cell r="D65">
            <v>25325</v>
          </cell>
          <cell r="E65">
            <v>25104</v>
          </cell>
          <cell r="F65">
            <v>16635</v>
          </cell>
          <cell r="G65">
            <v>26945</v>
          </cell>
          <cell r="H65">
            <v>26945</v>
          </cell>
          <cell r="P65">
            <v>29947</v>
          </cell>
          <cell r="Y65">
            <v>31244</v>
          </cell>
          <cell r="AA65">
            <v>32711</v>
          </cell>
        </row>
        <row r="66">
          <cell r="C66">
            <v>30567</v>
          </cell>
          <cell r="D66">
            <v>48698</v>
          </cell>
          <cell r="E66">
            <v>58369</v>
          </cell>
          <cell r="F66">
            <v>38332</v>
          </cell>
          <cell r="G66">
            <v>60966</v>
          </cell>
          <cell r="H66">
            <v>60966</v>
          </cell>
          <cell r="P66">
            <v>63313</v>
          </cell>
          <cell r="Y66">
            <v>66493</v>
          </cell>
          <cell r="AA66">
            <v>69620</v>
          </cell>
        </row>
        <row r="67">
          <cell r="C67">
            <v>4301</v>
          </cell>
          <cell r="D67">
            <v>1120</v>
          </cell>
          <cell r="E67">
            <v>1044</v>
          </cell>
          <cell r="F67">
            <v>0</v>
          </cell>
          <cell r="G67">
            <v>224</v>
          </cell>
          <cell r="H67">
            <v>224</v>
          </cell>
          <cell r="P67">
            <v>660</v>
          </cell>
          <cell r="Y67">
            <v>702</v>
          </cell>
          <cell r="AA67">
            <v>747</v>
          </cell>
        </row>
        <row r="68">
          <cell r="C68">
            <v>65514</v>
          </cell>
          <cell r="D68">
            <v>84208</v>
          </cell>
          <cell r="E68">
            <v>92029</v>
          </cell>
          <cell r="F68">
            <v>67101</v>
          </cell>
          <cell r="G68">
            <v>83373</v>
          </cell>
          <cell r="H68">
            <v>83373</v>
          </cell>
          <cell r="P68">
            <v>93636</v>
          </cell>
          <cell r="Y68">
            <v>97432</v>
          </cell>
          <cell r="AA68">
            <v>102112</v>
          </cell>
        </row>
        <row r="69">
          <cell r="C69">
            <v>13584</v>
          </cell>
          <cell r="D69">
            <v>11939</v>
          </cell>
          <cell r="E69">
            <v>10430</v>
          </cell>
          <cell r="F69">
            <v>17541</v>
          </cell>
          <cell r="G69">
            <v>17415</v>
          </cell>
          <cell r="H69">
            <v>17415</v>
          </cell>
          <cell r="P69">
            <v>14742</v>
          </cell>
          <cell r="Y69">
            <v>15183</v>
          </cell>
          <cell r="AA69">
            <v>16093</v>
          </cell>
        </row>
        <row r="70">
          <cell r="C70">
            <v>5097</v>
          </cell>
          <cell r="D70">
            <v>7023</v>
          </cell>
          <cell r="E70">
            <v>6752</v>
          </cell>
          <cell r="F70">
            <v>2027</v>
          </cell>
          <cell r="G70">
            <v>10286</v>
          </cell>
          <cell r="H70">
            <v>10286</v>
          </cell>
          <cell r="P70">
            <v>7062</v>
          </cell>
          <cell r="Y70">
            <v>7417</v>
          </cell>
          <cell r="AA70">
            <v>7784</v>
          </cell>
        </row>
        <row r="71">
          <cell r="C71">
            <v>7810</v>
          </cell>
          <cell r="D71">
            <v>7021</v>
          </cell>
          <cell r="E71">
            <v>3079</v>
          </cell>
          <cell r="F71">
            <v>3039</v>
          </cell>
          <cell r="G71">
            <v>10326</v>
          </cell>
          <cell r="H71">
            <v>10326</v>
          </cell>
          <cell r="P71">
            <v>3478</v>
          </cell>
          <cell r="Y71">
            <v>2532</v>
          </cell>
          <cell r="AA71">
            <v>2670</v>
          </cell>
        </row>
        <row r="72">
          <cell r="C72">
            <v>0</v>
          </cell>
          <cell r="D72">
            <v>1709</v>
          </cell>
          <cell r="E72">
            <v>57</v>
          </cell>
          <cell r="F72">
            <v>0</v>
          </cell>
          <cell r="G72">
            <v>10</v>
          </cell>
          <cell r="H72">
            <v>10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27</v>
          </cell>
          <cell r="E74">
            <v>38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54</v>
          </cell>
          <cell r="D75">
            <v>0</v>
          </cell>
          <cell r="E75">
            <v>73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648</v>
          </cell>
          <cell r="D80">
            <v>1207</v>
          </cell>
          <cell r="E80">
            <v>869</v>
          </cell>
          <cell r="F80">
            <v>533</v>
          </cell>
          <cell r="G80">
            <v>788</v>
          </cell>
          <cell r="H80">
            <v>788</v>
          </cell>
          <cell r="P80">
            <v>1260</v>
          </cell>
          <cell r="Y80">
            <v>1325</v>
          </cell>
          <cell r="AA80">
            <v>1390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126761</v>
          </cell>
          <cell r="D86">
            <v>140734</v>
          </cell>
          <cell r="E86">
            <v>101152</v>
          </cell>
          <cell r="F86">
            <v>106410</v>
          </cell>
          <cell r="G86">
            <v>110771</v>
          </cell>
          <cell r="H86">
            <v>110771</v>
          </cell>
          <cell r="P86">
            <v>123119</v>
          </cell>
          <cell r="Y86">
            <v>128397</v>
          </cell>
          <cell r="AA86">
            <v>134948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47561</v>
          </cell>
          <cell r="D92">
            <v>69569</v>
          </cell>
          <cell r="E92">
            <v>49243</v>
          </cell>
          <cell r="F92">
            <v>65252</v>
          </cell>
          <cell r="G92">
            <v>65252</v>
          </cell>
          <cell r="H92">
            <v>65252</v>
          </cell>
          <cell r="P92">
            <v>54809</v>
          </cell>
          <cell r="Y92">
            <v>57739</v>
          </cell>
          <cell r="AA92">
            <v>60826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1439</v>
          </cell>
          <cell r="E95">
            <v>6000</v>
          </cell>
          <cell r="F95">
            <v>0</v>
          </cell>
          <cell r="G95">
            <v>2000</v>
          </cell>
          <cell r="H95">
            <v>2000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4905</v>
          </cell>
          <cell r="D96">
            <v>10291</v>
          </cell>
          <cell r="E96">
            <v>250</v>
          </cell>
          <cell r="F96">
            <v>0</v>
          </cell>
          <cell r="G96">
            <v>6050</v>
          </cell>
          <cell r="H96">
            <v>6050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8245</v>
          </cell>
          <cell r="D98">
            <v>10469</v>
          </cell>
          <cell r="E98">
            <v>10426</v>
          </cell>
          <cell r="F98">
            <v>6217</v>
          </cell>
          <cell r="G98">
            <v>7796</v>
          </cell>
          <cell r="H98">
            <v>7796</v>
          </cell>
          <cell r="P98">
            <v>6326</v>
          </cell>
          <cell r="Y98">
            <v>6661</v>
          </cell>
          <cell r="AA98">
            <v>7014</v>
          </cell>
        </row>
        <row r="99">
          <cell r="C99">
            <v>3088</v>
          </cell>
          <cell r="D99">
            <v>674</v>
          </cell>
          <cell r="E99">
            <v>5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7158</v>
          </cell>
          <cell r="D102">
            <v>21466</v>
          </cell>
          <cell r="E102">
            <v>5727</v>
          </cell>
          <cell r="F102">
            <v>18969</v>
          </cell>
          <cell r="G102">
            <v>18969</v>
          </cell>
          <cell r="H102">
            <v>18969</v>
          </cell>
          <cell r="P102">
            <v>15230</v>
          </cell>
          <cell r="Y102">
            <v>17775</v>
          </cell>
          <cell r="AA102">
            <v>17759</v>
          </cell>
        </row>
        <row r="103">
          <cell r="C103">
            <v>89465</v>
          </cell>
          <cell r="D103">
            <v>133617</v>
          </cell>
          <cell r="E103">
            <v>127737</v>
          </cell>
          <cell r="F103">
            <v>121718</v>
          </cell>
          <cell r="G103">
            <v>102418</v>
          </cell>
          <cell r="H103">
            <v>102418</v>
          </cell>
          <cell r="P103">
            <v>100214</v>
          </cell>
          <cell r="Y103">
            <v>103976</v>
          </cell>
          <cell r="AA103">
            <v>108532</v>
          </cell>
        </row>
        <row r="105">
          <cell r="C105">
            <v>27266</v>
          </cell>
          <cell r="D105">
            <v>38944</v>
          </cell>
          <cell r="E105">
            <v>16253</v>
          </cell>
          <cell r="F105">
            <v>18305</v>
          </cell>
          <cell r="G105">
            <v>18305</v>
          </cell>
          <cell r="H105">
            <v>18305</v>
          </cell>
          <cell r="P105">
            <v>17437</v>
          </cell>
          <cell r="Y105">
            <v>18228</v>
          </cell>
          <cell r="AA105">
            <v>19148</v>
          </cell>
        </row>
        <row r="106">
          <cell r="C106">
            <v>110213</v>
          </cell>
          <cell r="D106">
            <v>34364</v>
          </cell>
          <cell r="E106">
            <v>28564</v>
          </cell>
          <cell r="F106">
            <v>34787</v>
          </cell>
          <cell r="G106">
            <v>34787</v>
          </cell>
          <cell r="H106">
            <v>34787</v>
          </cell>
          <cell r="P106">
            <v>54592</v>
          </cell>
          <cell r="Y106">
            <v>51294</v>
          </cell>
          <cell r="AA106">
            <v>53076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7354</v>
          </cell>
          <cell r="D109">
            <v>9542</v>
          </cell>
          <cell r="E109">
            <v>474</v>
          </cell>
          <cell r="F109">
            <v>586</v>
          </cell>
          <cell r="G109">
            <v>586</v>
          </cell>
          <cell r="H109">
            <v>586</v>
          </cell>
          <cell r="P109">
            <v>606</v>
          </cell>
          <cell r="Y109">
            <v>636</v>
          </cell>
          <cell r="AA109">
            <v>668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243</v>
          </cell>
          <cell r="D111">
            <v>655</v>
          </cell>
          <cell r="E111">
            <v>43</v>
          </cell>
          <cell r="F111">
            <v>513</v>
          </cell>
          <cell r="G111">
            <v>513</v>
          </cell>
          <cell r="H111">
            <v>513</v>
          </cell>
          <cell r="P111">
            <v>235</v>
          </cell>
          <cell r="Y111">
            <v>248</v>
          </cell>
          <cell r="AA111">
            <v>506</v>
          </cell>
        </row>
        <row r="112">
          <cell r="C112">
            <v>422</v>
          </cell>
          <cell r="D112">
            <v>0</v>
          </cell>
          <cell r="E112">
            <v>1073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4221</v>
          </cell>
          <cell r="D167">
            <v>4693</v>
          </cell>
          <cell r="E167">
            <v>3511</v>
          </cell>
          <cell r="F167">
            <v>1608</v>
          </cell>
          <cell r="G167">
            <v>1608</v>
          </cell>
          <cell r="H167">
            <v>3391</v>
          </cell>
          <cell r="I167">
            <v>3412</v>
          </cell>
          <cell r="J167">
            <v>3428</v>
          </cell>
          <cell r="K167">
            <v>3445</v>
          </cell>
        </row>
        <row r="168">
          <cell r="C168">
            <v>0</v>
          </cell>
          <cell r="D168">
            <v>1</v>
          </cell>
          <cell r="E168">
            <v>5</v>
          </cell>
          <cell r="F168">
            <v>1638</v>
          </cell>
          <cell r="G168">
            <v>1638</v>
          </cell>
          <cell r="H168">
            <v>10</v>
          </cell>
          <cell r="I168">
            <v>11</v>
          </cell>
          <cell r="J168">
            <v>11</v>
          </cell>
          <cell r="K168">
            <v>12</v>
          </cell>
        </row>
        <row r="169">
          <cell r="C169">
            <v>9736</v>
          </cell>
          <cell r="D169">
            <v>10126</v>
          </cell>
          <cell r="E169">
            <v>12192</v>
          </cell>
          <cell r="F169">
            <v>13735</v>
          </cell>
          <cell r="G169">
            <v>13735</v>
          </cell>
          <cell r="H169">
            <v>14243</v>
          </cell>
          <cell r="I169">
            <v>16348</v>
          </cell>
          <cell r="J169">
            <v>17445</v>
          </cell>
          <cell r="K169">
            <v>18629</v>
          </cell>
        </row>
        <row r="171">
          <cell r="B171" t="str">
            <v>Academic Services</v>
          </cell>
          <cell r="C171">
            <v>4188</v>
          </cell>
          <cell r="D171">
            <v>2973</v>
          </cell>
          <cell r="E171">
            <v>4686</v>
          </cell>
          <cell r="F171">
            <v>6684</v>
          </cell>
          <cell r="G171">
            <v>6684</v>
          </cell>
          <cell r="H171">
            <v>6906</v>
          </cell>
          <cell r="I171">
            <v>8225</v>
          </cell>
          <cell r="J171">
            <v>8801</v>
          </cell>
          <cell r="K171">
            <v>9417</v>
          </cell>
        </row>
        <row r="172">
          <cell r="B172" t="str">
            <v>Lab Services (Soil, plant, feed)</v>
          </cell>
          <cell r="C172">
            <v>2007</v>
          </cell>
          <cell r="D172">
            <v>2050</v>
          </cell>
          <cell r="E172">
            <v>2731</v>
          </cell>
          <cell r="F172">
            <v>2642</v>
          </cell>
          <cell r="G172">
            <v>2642</v>
          </cell>
          <cell r="H172">
            <v>2818</v>
          </cell>
          <cell r="I172">
            <v>3150</v>
          </cell>
          <cell r="J172">
            <v>3370</v>
          </cell>
          <cell r="K172">
            <v>3606</v>
          </cell>
        </row>
        <row r="173">
          <cell r="B173" t="str">
            <v>Lab Services: Veterinary</v>
          </cell>
          <cell r="C173">
            <v>1027</v>
          </cell>
          <cell r="D173">
            <v>1430</v>
          </cell>
          <cell r="E173">
            <v>1483</v>
          </cell>
          <cell r="F173">
            <v>1575</v>
          </cell>
          <cell r="G173">
            <v>1575</v>
          </cell>
          <cell r="H173">
            <v>1726</v>
          </cell>
          <cell r="I173">
            <v>1863</v>
          </cell>
          <cell r="J173">
            <v>1994</v>
          </cell>
          <cell r="K173">
            <v>2133</v>
          </cell>
        </row>
        <row r="174">
          <cell r="B174" t="str">
            <v>Serv Rend: Commission, Insurance, Garnishee</v>
          </cell>
          <cell r="C174">
            <v>751</v>
          </cell>
          <cell r="D174">
            <v>818</v>
          </cell>
          <cell r="E174">
            <v>886</v>
          </cell>
          <cell r="F174">
            <v>980</v>
          </cell>
          <cell r="G174">
            <v>980</v>
          </cell>
          <cell r="H174">
            <v>978</v>
          </cell>
          <cell r="I174">
            <v>1000</v>
          </cell>
          <cell r="J174">
            <v>1050</v>
          </cell>
          <cell r="K174">
            <v>1108</v>
          </cell>
        </row>
        <row r="175">
          <cell r="C175">
            <v>8</v>
          </cell>
          <cell r="D175">
            <v>0</v>
          </cell>
          <cell r="E175">
            <v>1</v>
          </cell>
          <cell r="F175">
            <v>0</v>
          </cell>
          <cell r="G175">
            <v>0</v>
          </cell>
          <cell r="H175">
            <v>1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30</v>
          </cell>
          <cell r="D185">
            <v>19</v>
          </cell>
          <cell r="E185">
            <v>224</v>
          </cell>
          <cell r="F185">
            <v>20</v>
          </cell>
          <cell r="G185">
            <v>20</v>
          </cell>
          <cell r="H185">
            <v>177</v>
          </cell>
          <cell r="I185">
            <v>21</v>
          </cell>
          <cell r="J185">
            <v>22</v>
          </cell>
          <cell r="K185">
            <v>23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14</v>
          </cell>
          <cell r="D187">
            <v>7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5218</v>
          </cell>
          <cell r="D190">
            <v>2730</v>
          </cell>
          <cell r="E190">
            <v>138</v>
          </cell>
          <cell r="F190">
            <v>3801</v>
          </cell>
          <cell r="G190">
            <v>3801</v>
          </cell>
          <cell r="H190">
            <v>9099</v>
          </cell>
          <cell r="I190">
            <v>3000</v>
          </cell>
          <cell r="J190">
            <v>3300</v>
          </cell>
          <cell r="K190">
            <v>3630</v>
          </cell>
        </row>
        <row r="191">
          <cell r="C191">
            <v>1289</v>
          </cell>
          <cell r="D191">
            <v>1800</v>
          </cell>
          <cell r="E191">
            <v>1811</v>
          </cell>
          <cell r="F191">
            <v>500</v>
          </cell>
          <cell r="G191">
            <v>500</v>
          </cell>
          <cell r="H191">
            <v>665</v>
          </cell>
          <cell r="I191">
            <v>500</v>
          </cell>
          <cell r="J191">
            <v>526</v>
          </cell>
          <cell r="K191">
            <v>560</v>
          </cell>
        </row>
        <row r="203">
          <cell r="B203" t="str">
            <v>Office of the MEC</v>
          </cell>
          <cell r="C203">
            <v>15608</v>
          </cell>
          <cell r="D203">
            <v>26938</v>
          </cell>
          <cell r="E203">
            <v>27738</v>
          </cell>
          <cell r="F203">
            <v>24239</v>
          </cell>
          <cell r="G203">
            <v>24239</v>
          </cell>
          <cell r="H203">
            <v>24239</v>
          </cell>
          <cell r="P203">
            <v>21902</v>
          </cell>
          <cell r="Y203">
            <v>23244</v>
          </cell>
          <cell r="AA203">
            <v>24664</v>
          </cell>
        </row>
        <row r="204">
          <cell r="B204" t="str">
            <v>Senior Management</v>
          </cell>
          <cell r="C204">
            <v>30969</v>
          </cell>
          <cell r="D204">
            <v>27188</v>
          </cell>
          <cell r="E204">
            <v>34035</v>
          </cell>
          <cell r="F204">
            <v>50647</v>
          </cell>
          <cell r="G204">
            <v>39876</v>
          </cell>
          <cell r="H204">
            <v>39876</v>
          </cell>
          <cell r="P204">
            <v>58012</v>
          </cell>
          <cell r="Y204">
            <v>61105</v>
          </cell>
          <cell r="AA204">
            <v>64160</v>
          </cell>
        </row>
        <row r="205">
          <cell r="B205" t="str">
            <v>Corporate Services</v>
          </cell>
          <cell r="C205">
            <v>128462</v>
          </cell>
          <cell r="D205">
            <v>167180</v>
          </cell>
          <cell r="E205">
            <v>161076</v>
          </cell>
          <cell r="F205">
            <v>144443</v>
          </cell>
          <cell r="G205">
            <v>156062</v>
          </cell>
          <cell r="H205">
            <v>156062</v>
          </cell>
          <cell r="P205">
            <v>206096</v>
          </cell>
          <cell r="Y205">
            <v>207943</v>
          </cell>
          <cell r="AA205">
            <v>218340</v>
          </cell>
        </row>
        <row r="206">
          <cell r="B206" t="str">
            <v>Financial Management</v>
          </cell>
          <cell r="C206">
            <v>61151</v>
          </cell>
          <cell r="D206">
            <v>79817</v>
          </cell>
          <cell r="E206">
            <v>61091</v>
          </cell>
          <cell r="F206">
            <v>84114</v>
          </cell>
          <cell r="G206">
            <v>81909</v>
          </cell>
          <cell r="H206">
            <v>81909</v>
          </cell>
          <cell r="P206">
            <v>88208</v>
          </cell>
          <cell r="Y206">
            <v>94789</v>
          </cell>
          <cell r="AA206">
            <v>99102</v>
          </cell>
        </row>
        <row r="207">
          <cell r="B207" t="str">
            <v>Communication Services</v>
          </cell>
          <cell r="C207">
            <v>19152</v>
          </cell>
          <cell r="D207">
            <v>32146</v>
          </cell>
          <cell r="E207">
            <v>36268</v>
          </cell>
          <cell r="F207">
            <v>25748</v>
          </cell>
          <cell r="G207">
            <v>32125</v>
          </cell>
          <cell r="H207">
            <v>32125</v>
          </cell>
          <cell r="P207">
            <v>33612</v>
          </cell>
          <cell r="Y207">
            <v>33599</v>
          </cell>
          <cell r="AA207">
            <v>35706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117596</v>
          </cell>
          <cell r="D225">
            <v>128737</v>
          </cell>
          <cell r="E225">
            <v>120136</v>
          </cell>
          <cell r="F225">
            <v>143987</v>
          </cell>
          <cell r="G225">
            <v>127295</v>
          </cell>
          <cell r="H225">
            <v>127295</v>
          </cell>
          <cell r="P225">
            <v>170652</v>
          </cell>
          <cell r="Y225">
            <v>182116</v>
          </cell>
          <cell r="AA225">
            <v>193900</v>
          </cell>
        </row>
        <row r="226">
          <cell r="C226">
            <v>104226</v>
          </cell>
          <cell r="D226">
            <v>112833</v>
          </cell>
          <cell r="E226">
            <v>105147</v>
          </cell>
          <cell r="F226">
            <v>129392</v>
          </cell>
          <cell r="G226">
            <v>112700</v>
          </cell>
          <cell r="H226">
            <v>112700</v>
          </cell>
          <cell r="P226">
            <v>154175</v>
          </cell>
          <cell r="Y226">
            <v>164584</v>
          </cell>
          <cell r="AA226">
            <v>175779</v>
          </cell>
        </row>
        <row r="227">
          <cell r="C227">
            <v>13370</v>
          </cell>
          <cell r="D227">
            <v>15904</v>
          </cell>
          <cell r="E227">
            <v>14989</v>
          </cell>
          <cell r="F227">
            <v>14595</v>
          </cell>
          <cell r="G227">
            <v>14595</v>
          </cell>
          <cell r="H227">
            <v>14595</v>
          </cell>
          <cell r="P227">
            <v>16477</v>
          </cell>
          <cell r="Y227">
            <v>17532</v>
          </cell>
          <cell r="AA227">
            <v>18121</v>
          </cell>
        </row>
        <row r="228">
          <cell r="C228">
            <v>102355</v>
          </cell>
          <cell r="D228">
            <v>147416</v>
          </cell>
          <cell r="E228">
            <v>172368</v>
          </cell>
          <cell r="F228">
            <v>140372</v>
          </cell>
          <cell r="G228">
            <v>160918</v>
          </cell>
          <cell r="H228">
            <v>160918</v>
          </cell>
          <cell r="P228">
            <v>185325</v>
          </cell>
          <cell r="Y228">
            <v>190192</v>
          </cell>
          <cell r="AA228">
            <v>198728</v>
          </cell>
        </row>
        <row r="229">
          <cell r="C229">
            <v>16</v>
          </cell>
          <cell r="D229">
            <v>0</v>
          </cell>
          <cell r="E229">
            <v>0</v>
          </cell>
          <cell r="F229">
            <v>35</v>
          </cell>
          <cell r="G229">
            <v>12</v>
          </cell>
          <cell r="H229">
            <v>12</v>
          </cell>
          <cell r="P229">
            <v>14</v>
          </cell>
          <cell r="Y229">
            <v>15</v>
          </cell>
          <cell r="AA229">
            <v>16</v>
          </cell>
        </row>
        <row r="230">
          <cell r="C230">
            <v>11273</v>
          </cell>
          <cell r="D230">
            <v>20330</v>
          </cell>
          <cell r="E230">
            <v>20070</v>
          </cell>
          <cell r="F230">
            <v>9680</v>
          </cell>
          <cell r="G230">
            <v>10106</v>
          </cell>
          <cell r="H230">
            <v>10106</v>
          </cell>
          <cell r="P230">
            <v>9517</v>
          </cell>
          <cell r="Y230">
            <v>10107</v>
          </cell>
          <cell r="AA230">
            <v>10779</v>
          </cell>
        </row>
        <row r="231">
          <cell r="C231">
            <v>2552</v>
          </cell>
          <cell r="D231">
            <v>710</v>
          </cell>
          <cell r="E231">
            <v>1059</v>
          </cell>
          <cell r="F231">
            <v>2167</v>
          </cell>
          <cell r="G231">
            <v>1540</v>
          </cell>
          <cell r="H231">
            <v>1540</v>
          </cell>
          <cell r="P231">
            <v>1456</v>
          </cell>
          <cell r="Y231">
            <v>1329</v>
          </cell>
          <cell r="AA231">
            <v>1450</v>
          </cell>
        </row>
        <row r="232">
          <cell r="C232">
            <v>3961</v>
          </cell>
          <cell r="D232">
            <v>4295</v>
          </cell>
          <cell r="E232">
            <v>14013</v>
          </cell>
          <cell r="F232">
            <v>4511</v>
          </cell>
          <cell r="G232">
            <v>9428</v>
          </cell>
          <cell r="H232">
            <v>9428</v>
          </cell>
          <cell r="P232">
            <v>4719</v>
          </cell>
          <cell r="Y232">
            <v>4969</v>
          </cell>
          <cell r="AA232">
            <v>5232</v>
          </cell>
        </row>
        <row r="233">
          <cell r="C233">
            <v>4273</v>
          </cell>
          <cell r="D233">
            <v>9973</v>
          </cell>
          <cell r="E233">
            <v>305</v>
          </cell>
          <cell r="F233">
            <v>0</v>
          </cell>
          <cell r="G233">
            <v>1836</v>
          </cell>
          <cell r="H233">
            <v>1836</v>
          </cell>
          <cell r="P233">
            <v>6719</v>
          </cell>
          <cell r="Y233">
            <v>7028</v>
          </cell>
          <cell r="AA233">
            <v>7344</v>
          </cell>
        </row>
        <row r="234">
          <cell r="C234">
            <v>921</v>
          </cell>
          <cell r="D234">
            <v>1926</v>
          </cell>
          <cell r="E234">
            <v>686</v>
          </cell>
          <cell r="F234">
            <v>1375</v>
          </cell>
          <cell r="G234">
            <v>948</v>
          </cell>
          <cell r="H234">
            <v>948</v>
          </cell>
          <cell r="P234">
            <v>927</v>
          </cell>
          <cell r="Y234">
            <v>954</v>
          </cell>
          <cell r="AA234">
            <v>1000</v>
          </cell>
        </row>
        <row r="235">
          <cell r="C235">
            <v>11763</v>
          </cell>
          <cell r="D235">
            <v>14261</v>
          </cell>
          <cell r="E235">
            <v>24733</v>
          </cell>
          <cell r="F235">
            <v>6989</v>
          </cell>
          <cell r="G235">
            <v>16958</v>
          </cell>
          <cell r="H235">
            <v>16958</v>
          </cell>
          <cell r="P235">
            <v>12415</v>
          </cell>
          <cell r="Y235">
            <v>8226</v>
          </cell>
          <cell r="AA235">
            <v>8620</v>
          </cell>
        </row>
        <row r="236">
          <cell r="C236">
            <v>13449</v>
          </cell>
          <cell r="D236">
            <v>18077</v>
          </cell>
          <cell r="E236">
            <v>29580</v>
          </cell>
          <cell r="F236">
            <v>21150</v>
          </cell>
          <cell r="G236">
            <v>28434</v>
          </cell>
          <cell r="H236">
            <v>28434</v>
          </cell>
          <cell r="P236">
            <v>38882</v>
          </cell>
          <cell r="Y236">
            <v>41247</v>
          </cell>
          <cell r="AA236">
            <v>42551</v>
          </cell>
        </row>
        <row r="237">
          <cell r="C237">
            <v>1315</v>
          </cell>
          <cell r="D237">
            <v>436</v>
          </cell>
          <cell r="E237">
            <v>1</v>
          </cell>
          <cell r="F237">
            <v>4238</v>
          </cell>
          <cell r="G237">
            <v>3725</v>
          </cell>
          <cell r="H237">
            <v>3725</v>
          </cell>
          <cell r="P237">
            <v>3844</v>
          </cell>
          <cell r="Y237">
            <v>4041</v>
          </cell>
          <cell r="AA237">
            <v>3997</v>
          </cell>
        </row>
        <row r="238">
          <cell r="C238">
            <v>29</v>
          </cell>
          <cell r="D238">
            <v>553</v>
          </cell>
          <cell r="E238">
            <v>165</v>
          </cell>
          <cell r="F238">
            <v>1635</v>
          </cell>
          <cell r="G238">
            <v>1064</v>
          </cell>
          <cell r="H238">
            <v>1064</v>
          </cell>
          <cell r="P238">
            <v>2000</v>
          </cell>
          <cell r="Y238">
            <v>2126</v>
          </cell>
          <cell r="AA238">
            <v>2222</v>
          </cell>
        </row>
        <row r="239">
          <cell r="C239">
            <v>0</v>
          </cell>
          <cell r="D239">
            <v>5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4863</v>
          </cell>
          <cell r="D241">
            <v>4410</v>
          </cell>
          <cell r="E241">
            <v>4184</v>
          </cell>
          <cell r="F241">
            <v>7496</v>
          </cell>
          <cell r="G241">
            <v>5372</v>
          </cell>
          <cell r="H241">
            <v>5372</v>
          </cell>
          <cell r="P241">
            <v>5253</v>
          </cell>
          <cell r="Y241">
            <v>5519</v>
          </cell>
          <cell r="AA241">
            <v>5776</v>
          </cell>
        </row>
        <row r="242">
          <cell r="C242">
            <v>3690</v>
          </cell>
          <cell r="D242">
            <v>7399</v>
          </cell>
          <cell r="E242">
            <v>9472</v>
          </cell>
          <cell r="F242">
            <v>971</v>
          </cell>
          <cell r="G242">
            <v>6439</v>
          </cell>
          <cell r="H242">
            <v>6439</v>
          </cell>
          <cell r="P242">
            <v>9640</v>
          </cell>
          <cell r="Y242">
            <v>10165</v>
          </cell>
          <cell r="AA242">
            <v>10655</v>
          </cell>
        </row>
        <row r="243">
          <cell r="C243">
            <v>7622</v>
          </cell>
          <cell r="D243">
            <v>353</v>
          </cell>
          <cell r="E243">
            <v>1</v>
          </cell>
          <cell r="F243">
            <v>18823</v>
          </cell>
          <cell r="G243">
            <v>6612</v>
          </cell>
          <cell r="H243">
            <v>6612</v>
          </cell>
          <cell r="P243">
            <v>11658</v>
          </cell>
          <cell r="Y243">
            <v>12264</v>
          </cell>
          <cell r="AA243">
            <v>12817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95</v>
          </cell>
          <cell r="G244">
            <v>0</v>
          </cell>
          <cell r="H244">
            <v>0</v>
          </cell>
          <cell r="P244">
            <v>99</v>
          </cell>
          <cell r="Y244">
            <v>104</v>
          </cell>
          <cell r="AA244">
            <v>110</v>
          </cell>
        </row>
        <row r="245">
          <cell r="C245">
            <v>2362</v>
          </cell>
          <cell r="D245">
            <v>6766</v>
          </cell>
          <cell r="E245">
            <v>6320</v>
          </cell>
          <cell r="F245">
            <v>10336</v>
          </cell>
          <cell r="G245">
            <v>6797</v>
          </cell>
          <cell r="H245">
            <v>6797</v>
          </cell>
          <cell r="P245">
            <v>10335</v>
          </cell>
          <cell r="Y245">
            <v>11115</v>
          </cell>
          <cell r="AA245">
            <v>11682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56</v>
          </cell>
          <cell r="F247">
            <v>0</v>
          </cell>
          <cell r="G247">
            <v>433</v>
          </cell>
          <cell r="H247">
            <v>433</v>
          </cell>
          <cell r="P247">
            <v>12</v>
          </cell>
          <cell r="Y247">
            <v>13</v>
          </cell>
          <cell r="AA247">
            <v>14</v>
          </cell>
        </row>
        <row r="248">
          <cell r="C248">
            <v>0</v>
          </cell>
          <cell r="D248">
            <v>0</v>
          </cell>
          <cell r="E248">
            <v>1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61</v>
          </cell>
          <cell r="D249">
            <v>78</v>
          </cell>
          <cell r="E249">
            <v>1</v>
          </cell>
          <cell r="F249">
            <v>212</v>
          </cell>
          <cell r="G249">
            <v>79</v>
          </cell>
          <cell r="H249">
            <v>79</v>
          </cell>
          <cell r="P249">
            <v>399</v>
          </cell>
          <cell r="Y249">
            <v>420</v>
          </cell>
          <cell r="AA249">
            <v>441</v>
          </cell>
        </row>
        <row r="250">
          <cell r="C250">
            <v>0</v>
          </cell>
          <cell r="D250">
            <v>84</v>
          </cell>
          <cell r="E250">
            <v>0</v>
          </cell>
          <cell r="F250">
            <v>89</v>
          </cell>
          <cell r="G250">
            <v>0</v>
          </cell>
          <cell r="H250">
            <v>0</v>
          </cell>
          <cell r="P250">
            <v>50</v>
          </cell>
          <cell r="Y250">
            <v>0</v>
          </cell>
          <cell r="AA250">
            <v>0</v>
          </cell>
        </row>
        <row r="251">
          <cell r="C251">
            <v>84</v>
          </cell>
          <cell r="D251">
            <v>9</v>
          </cell>
          <cell r="E251">
            <v>146</v>
          </cell>
          <cell r="F251">
            <v>257</v>
          </cell>
          <cell r="G251">
            <v>175</v>
          </cell>
          <cell r="H251">
            <v>175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90</v>
          </cell>
          <cell r="D252">
            <v>79</v>
          </cell>
          <cell r="E252">
            <v>184</v>
          </cell>
          <cell r="F252">
            <v>158</v>
          </cell>
          <cell r="G252">
            <v>320</v>
          </cell>
          <cell r="H252">
            <v>320</v>
          </cell>
          <cell r="P252">
            <v>238</v>
          </cell>
          <cell r="Y252">
            <v>180</v>
          </cell>
          <cell r="AA252">
            <v>188</v>
          </cell>
        </row>
        <row r="253">
          <cell r="C253">
            <v>8</v>
          </cell>
          <cell r="D253">
            <v>0</v>
          </cell>
          <cell r="E253">
            <v>9</v>
          </cell>
          <cell r="F253">
            <v>6</v>
          </cell>
          <cell r="G253">
            <v>84</v>
          </cell>
          <cell r="H253">
            <v>84</v>
          </cell>
          <cell r="P253">
            <v>2</v>
          </cell>
          <cell r="Y253">
            <v>2</v>
          </cell>
          <cell r="AA253">
            <v>2</v>
          </cell>
        </row>
        <row r="254">
          <cell r="C254">
            <v>37</v>
          </cell>
          <cell r="D254">
            <v>67</v>
          </cell>
          <cell r="E254">
            <v>85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12</v>
          </cell>
          <cell r="Y256">
            <v>15</v>
          </cell>
          <cell r="AA256">
            <v>20</v>
          </cell>
        </row>
        <row r="257">
          <cell r="C257">
            <v>664</v>
          </cell>
          <cell r="D257">
            <v>741</v>
          </cell>
          <cell r="E257">
            <v>764</v>
          </cell>
          <cell r="F257">
            <v>897</v>
          </cell>
          <cell r="G257">
            <v>1108</v>
          </cell>
          <cell r="H257">
            <v>1108</v>
          </cell>
          <cell r="P257">
            <v>979</v>
          </cell>
          <cell r="Y257">
            <v>1031</v>
          </cell>
          <cell r="AA257">
            <v>1081</v>
          </cell>
        </row>
        <row r="258">
          <cell r="C258">
            <v>4383</v>
          </cell>
          <cell r="D258">
            <v>5290</v>
          </cell>
          <cell r="E258">
            <v>5491</v>
          </cell>
          <cell r="F258">
            <v>3652</v>
          </cell>
          <cell r="G258">
            <v>4301</v>
          </cell>
          <cell r="H258">
            <v>4301</v>
          </cell>
          <cell r="P258">
            <v>6191</v>
          </cell>
          <cell r="Y258">
            <v>6393</v>
          </cell>
          <cell r="AA258">
            <v>6745</v>
          </cell>
        </row>
        <row r="259">
          <cell r="C259">
            <v>977</v>
          </cell>
          <cell r="D259">
            <v>1350</v>
          </cell>
          <cell r="E259">
            <v>1279</v>
          </cell>
          <cell r="F259">
            <v>1808</v>
          </cell>
          <cell r="G259">
            <v>1723</v>
          </cell>
          <cell r="H259">
            <v>1723</v>
          </cell>
          <cell r="P259">
            <v>2445</v>
          </cell>
          <cell r="Y259">
            <v>2566</v>
          </cell>
          <cell r="AA259">
            <v>2739</v>
          </cell>
        </row>
        <row r="260">
          <cell r="C260">
            <v>10884</v>
          </cell>
          <cell r="D260">
            <v>21524</v>
          </cell>
          <cell r="E260">
            <v>25356</v>
          </cell>
          <cell r="F260">
            <v>10670</v>
          </cell>
          <cell r="G260">
            <v>25583</v>
          </cell>
          <cell r="H260">
            <v>25583</v>
          </cell>
          <cell r="P260">
            <v>25816</v>
          </cell>
          <cell r="Y260">
            <v>27184</v>
          </cell>
          <cell r="AA260">
            <v>28408</v>
          </cell>
        </row>
        <row r="261">
          <cell r="C261">
            <v>287</v>
          </cell>
          <cell r="D261">
            <v>594</v>
          </cell>
          <cell r="E261">
            <v>372</v>
          </cell>
          <cell r="F261">
            <v>0</v>
          </cell>
          <cell r="G261">
            <v>15</v>
          </cell>
          <cell r="H261">
            <v>15</v>
          </cell>
          <cell r="P261">
            <v>660</v>
          </cell>
          <cell r="Y261">
            <v>702</v>
          </cell>
          <cell r="AA261">
            <v>747</v>
          </cell>
        </row>
        <row r="262">
          <cell r="C262">
            <v>13334</v>
          </cell>
          <cell r="D262">
            <v>20950</v>
          </cell>
          <cell r="E262">
            <v>22094</v>
          </cell>
          <cell r="F262">
            <v>24732</v>
          </cell>
          <cell r="G262">
            <v>20117</v>
          </cell>
          <cell r="H262">
            <v>20117</v>
          </cell>
          <cell r="P262">
            <v>22688</v>
          </cell>
          <cell r="Y262">
            <v>23726</v>
          </cell>
          <cell r="AA262">
            <v>24943</v>
          </cell>
        </row>
        <row r="263">
          <cell r="C263">
            <v>2245</v>
          </cell>
          <cell r="D263">
            <v>5005</v>
          </cell>
          <cell r="E263">
            <v>4734</v>
          </cell>
          <cell r="F263">
            <v>7384</v>
          </cell>
          <cell r="G263">
            <v>6029</v>
          </cell>
          <cell r="H263">
            <v>6029</v>
          </cell>
          <cell r="P263">
            <v>7073</v>
          </cell>
          <cell r="Y263">
            <v>7448</v>
          </cell>
          <cell r="AA263">
            <v>7783</v>
          </cell>
        </row>
        <row r="264">
          <cell r="C264">
            <v>619</v>
          </cell>
          <cell r="D264">
            <v>1082</v>
          </cell>
          <cell r="E264">
            <v>1033</v>
          </cell>
          <cell r="F264">
            <v>396</v>
          </cell>
          <cell r="G264">
            <v>1210</v>
          </cell>
          <cell r="H264">
            <v>1210</v>
          </cell>
          <cell r="P264">
            <v>669</v>
          </cell>
          <cell r="Y264">
            <v>690</v>
          </cell>
          <cell r="AA264">
            <v>721</v>
          </cell>
        </row>
        <row r="265">
          <cell r="C265">
            <v>593</v>
          </cell>
          <cell r="D265">
            <v>1069</v>
          </cell>
          <cell r="E265">
            <v>174</v>
          </cell>
          <cell r="F265">
            <v>610</v>
          </cell>
          <cell r="G265">
            <v>464</v>
          </cell>
          <cell r="H265">
            <v>464</v>
          </cell>
          <cell r="P265">
            <v>613</v>
          </cell>
          <cell r="Y265">
            <v>613</v>
          </cell>
          <cell r="AA265">
            <v>645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6</v>
          </cell>
          <cell r="H266">
            <v>6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54</v>
          </cell>
          <cell r="D267">
            <v>27</v>
          </cell>
          <cell r="E267">
            <v>81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27</v>
          </cell>
          <cell r="E268">
            <v>8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54</v>
          </cell>
          <cell r="D269">
            <v>0</v>
          </cell>
          <cell r="E269">
            <v>73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291</v>
          </cell>
          <cell r="D271">
            <v>701</v>
          </cell>
          <cell r="E271">
            <v>471</v>
          </cell>
          <cell r="F271">
            <v>307</v>
          </cell>
          <cell r="G271">
            <v>541</v>
          </cell>
          <cell r="H271">
            <v>541</v>
          </cell>
          <cell r="P271">
            <v>980</v>
          </cell>
          <cell r="Y271">
            <v>1030</v>
          </cell>
          <cell r="AA271">
            <v>1080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291</v>
          </cell>
          <cell r="D274">
            <v>701</v>
          </cell>
          <cell r="E274">
            <v>471</v>
          </cell>
          <cell r="F274">
            <v>307</v>
          </cell>
          <cell r="G274">
            <v>541</v>
          </cell>
          <cell r="H274">
            <v>541</v>
          </cell>
          <cell r="P274">
            <v>980</v>
          </cell>
          <cell r="Y274">
            <v>1030</v>
          </cell>
          <cell r="AA274">
            <v>1080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30</v>
          </cell>
          <cell r="E283">
            <v>8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30</v>
          </cell>
          <cell r="E286">
            <v>8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3065</v>
          </cell>
          <cell r="D291">
            <v>1496</v>
          </cell>
          <cell r="E291">
            <v>665</v>
          </cell>
          <cell r="F291">
            <v>0</v>
          </cell>
          <cell r="G291">
            <v>932</v>
          </cell>
          <cell r="H291">
            <v>932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1630</v>
          </cell>
          <cell r="D292">
            <v>822</v>
          </cell>
          <cell r="E292">
            <v>660</v>
          </cell>
          <cell r="F292">
            <v>0</v>
          </cell>
          <cell r="G292">
            <v>932</v>
          </cell>
          <cell r="H292">
            <v>932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1435</v>
          </cell>
          <cell r="D293">
            <v>674</v>
          </cell>
          <cell r="E293">
            <v>5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6448</v>
          </cell>
          <cell r="D295">
            <v>21466</v>
          </cell>
          <cell r="E295">
            <v>10678</v>
          </cell>
          <cell r="F295">
            <v>18969</v>
          </cell>
          <cell r="G295">
            <v>18969</v>
          </cell>
          <cell r="H295">
            <v>18969</v>
          </cell>
          <cell r="P295">
            <v>17229</v>
          </cell>
          <cell r="Y295">
            <v>17775</v>
          </cell>
          <cell r="AA295">
            <v>17759</v>
          </cell>
        </row>
        <row r="296">
          <cell r="C296">
            <v>6448</v>
          </cell>
          <cell r="D296">
            <v>21466</v>
          </cell>
          <cell r="E296">
            <v>5727</v>
          </cell>
          <cell r="F296">
            <v>18969</v>
          </cell>
          <cell r="G296">
            <v>18969</v>
          </cell>
          <cell r="H296">
            <v>18969</v>
          </cell>
          <cell r="P296">
            <v>15230</v>
          </cell>
          <cell r="Y296">
            <v>17775</v>
          </cell>
          <cell r="AA296">
            <v>17759</v>
          </cell>
        </row>
        <row r="297">
          <cell r="C297">
            <v>0</v>
          </cell>
          <cell r="D297">
            <v>0</v>
          </cell>
          <cell r="E297">
            <v>4951</v>
          </cell>
          <cell r="F297">
            <v>0</v>
          </cell>
          <cell r="G297">
            <v>0</v>
          </cell>
          <cell r="H297">
            <v>0</v>
          </cell>
          <cell r="P297">
            <v>1999</v>
          </cell>
          <cell r="Y297">
            <v>0</v>
          </cell>
          <cell r="AA297">
            <v>0</v>
          </cell>
        </row>
        <row r="298">
          <cell r="C298">
            <v>25111</v>
          </cell>
          <cell r="D298">
            <v>32921</v>
          </cell>
          <cell r="E298">
            <v>14728</v>
          </cell>
          <cell r="F298">
            <v>25479</v>
          </cell>
          <cell r="G298">
            <v>25479</v>
          </cell>
          <cell r="H298">
            <v>25479</v>
          </cell>
          <cell r="P298">
            <v>33644</v>
          </cell>
          <cell r="Y298">
            <v>29567</v>
          </cell>
          <cell r="AA298">
            <v>30505</v>
          </cell>
        </row>
        <row r="299">
          <cell r="C299">
            <v>19232</v>
          </cell>
          <cell r="D299">
            <v>19381</v>
          </cell>
          <cell r="E299">
            <v>11171</v>
          </cell>
          <cell r="F299">
            <v>15935</v>
          </cell>
          <cell r="G299">
            <v>15935</v>
          </cell>
          <cell r="H299">
            <v>15935</v>
          </cell>
          <cell r="P299">
            <v>14958</v>
          </cell>
          <cell r="Y299">
            <v>15618</v>
          </cell>
          <cell r="AA299">
            <v>16400</v>
          </cell>
        </row>
        <row r="300">
          <cell r="C300">
            <v>5879</v>
          </cell>
          <cell r="D300">
            <v>13540</v>
          </cell>
          <cell r="E300">
            <v>3557</v>
          </cell>
          <cell r="F300">
            <v>9544</v>
          </cell>
          <cell r="G300">
            <v>9544</v>
          </cell>
          <cell r="H300">
            <v>9544</v>
          </cell>
          <cell r="P300">
            <v>18686</v>
          </cell>
          <cell r="Y300">
            <v>13949</v>
          </cell>
          <cell r="AA300">
            <v>14105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475</v>
          </cell>
          <cell r="E305">
            <v>0</v>
          </cell>
          <cell r="F305">
            <v>77</v>
          </cell>
          <cell r="G305">
            <v>77</v>
          </cell>
          <cell r="H305">
            <v>77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422</v>
          </cell>
          <cell r="D306">
            <v>0</v>
          </cell>
          <cell r="E306">
            <v>1073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Sustainable Resource Management</v>
          </cell>
          <cell r="C353">
            <v>64315</v>
          </cell>
          <cell r="D353">
            <v>90794</v>
          </cell>
          <cell r="E353">
            <v>112361</v>
          </cell>
          <cell r="F353">
            <v>99532</v>
          </cell>
          <cell r="G353">
            <v>99532</v>
          </cell>
          <cell r="H353">
            <v>99532</v>
          </cell>
          <cell r="P353">
            <v>101557</v>
          </cell>
          <cell r="Y353">
            <v>105069</v>
          </cell>
          <cell r="AA353">
            <v>110420</v>
          </cell>
        </row>
        <row r="354">
          <cell r="B354" t="str">
            <v>Farmer Support and Development</v>
          </cell>
          <cell r="C354">
            <v>1120373</v>
          </cell>
          <cell r="D354">
            <v>1254320</v>
          </cell>
          <cell r="E354">
            <v>1145581</v>
          </cell>
          <cell r="F354">
            <v>1249299</v>
          </cell>
          <cell r="G354">
            <v>1277999</v>
          </cell>
          <cell r="H354">
            <v>1277999</v>
          </cell>
          <cell r="P354">
            <v>1223217</v>
          </cell>
          <cell r="Y354">
            <v>1267966</v>
          </cell>
          <cell r="AA354">
            <v>1333512</v>
          </cell>
        </row>
        <row r="355">
          <cell r="B355" t="str">
            <v>Veterinary Services</v>
          </cell>
          <cell r="C355">
            <v>115491</v>
          </cell>
          <cell r="D355">
            <v>154386</v>
          </cell>
          <cell r="E355">
            <v>135812</v>
          </cell>
          <cell r="F355">
            <v>142061</v>
          </cell>
          <cell r="G355">
            <v>142061</v>
          </cell>
          <cell r="H355">
            <v>142061</v>
          </cell>
          <cell r="P355">
            <v>149111</v>
          </cell>
          <cell r="Y355">
            <v>157129</v>
          </cell>
          <cell r="AA355">
            <v>164985</v>
          </cell>
        </row>
        <row r="356">
          <cell r="B356" t="str">
            <v>Research and Technology Development Services</v>
          </cell>
          <cell r="C356">
            <v>129118</v>
          </cell>
          <cell r="D356">
            <v>155249</v>
          </cell>
          <cell r="E356">
            <v>163704</v>
          </cell>
          <cell r="F356">
            <v>166192</v>
          </cell>
          <cell r="G356">
            <v>166192</v>
          </cell>
          <cell r="H356">
            <v>166192</v>
          </cell>
          <cell r="P356">
            <v>188841</v>
          </cell>
          <cell r="Y356">
            <v>199968</v>
          </cell>
          <cell r="AA356">
            <v>211708</v>
          </cell>
        </row>
        <row r="357">
          <cell r="B357" t="str">
            <v>Agricultural Economic Services</v>
          </cell>
          <cell r="C357">
            <v>1621</v>
          </cell>
          <cell r="D357">
            <v>2231</v>
          </cell>
          <cell r="E357">
            <v>5641</v>
          </cell>
          <cell r="F357">
            <v>3461</v>
          </cell>
          <cell r="G357">
            <v>6561</v>
          </cell>
          <cell r="H357">
            <v>6561</v>
          </cell>
          <cell r="P357">
            <v>6900</v>
          </cell>
          <cell r="Y357">
            <v>7269</v>
          </cell>
          <cell r="AA357">
            <v>7633</v>
          </cell>
        </row>
        <row r="358">
          <cell r="B358" t="str">
            <v>Structured Agricultural Education and Training</v>
          </cell>
          <cell r="C358">
            <v>96706</v>
          </cell>
          <cell r="D358">
            <v>119342</v>
          </cell>
          <cell r="E358">
            <v>122221</v>
          </cell>
          <cell r="F358">
            <v>143390</v>
          </cell>
          <cell r="G358">
            <v>143390</v>
          </cell>
          <cell r="H358">
            <v>143390</v>
          </cell>
          <cell r="P358">
            <v>106657</v>
          </cell>
          <cell r="Y358">
            <v>112631</v>
          </cell>
          <cell r="AA358">
            <v>118262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594076</v>
          </cell>
          <cell r="D375">
            <v>633135</v>
          </cell>
          <cell r="E375">
            <v>712792</v>
          </cell>
          <cell r="F375">
            <v>743530</v>
          </cell>
          <cell r="G375">
            <v>742883</v>
          </cell>
          <cell r="H375">
            <v>742883</v>
          </cell>
          <cell r="P375">
            <v>777848</v>
          </cell>
          <cell r="Y375">
            <v>830603</v>
          </cell>
          <cell r="AA375">
            <v>886910</v>
          </cell>
        </row>
        <row r="376">
          <cell r="C376">
            <v>512680</v>
          </cell>
          <cell r="D376">
            <v>546565</v>
          </cell>
          <cell r="E376">
            <v>616558</v>
          </cell>
          <cell r="F376">
            <v>639481</v>
          </cell>
          <cell r="G376">
            <v>638834</v>
          </cell>
          <cell r="H376">
            <v>638834</v>
          </cell>
          <cell r="P376">
            <v>675413</v>
          </cell>
          <cell r="Y376">
            <v>722588</v>
          </cell>
          <cell r="AA376">
            <v>772548</v>
          </cell>
        </row>
        <row r="377">
          <cell r="C377">
            <v>81396</v>
          </cell>
          <cell r="D377">
            <v>86570</v>
          </cell>
          <cell r="E377">
            <v>96234</v>
          </cell>
          <cell r="F377">
            <v>104049</v>
          </cell>
          <cell r="G377">
            <v>104049</v>
          </cell>
          <cell r="H377">
            <v>104049</v>
          </cell>
          <cell r="P377">
            <v>102435</v>
          </cell>
          <cell r="Y377">
            <v>108015</v>
          </cell>
          <cell r="AA377">
            <v>114362</v>
          </cell>
        </row>
        <row r="378">
          <cell r="C378">
            <v>535556</v>
          </cell>
          <cell r="D378">
            <v>727305</v>
          </cell>
          <cell r="E378">
            <v>652305</v>
          </cell>
          <cell r="F378">
            <v>731947</v>
          </cell>
          <cell r="G378">
            <v>770615</v>
          </cell>
          <cell r="H378">
            <v>770615</v>
          </cell>
          <cell r="P378">
            <v>677443</v>
          </cell>
          <cell r="Y378">
            <v>682212</v>
          </cell>
          <cell r="AA378">
            <v>705582</v>
          </cell>
        </row>
        <row r="379">
          <cell r="C379">
            <v>83</v>
          </cell>
          <cell r="D379">
            <v>71</v>
          </cell>
          <cell r="E379">
            <v>304</v>
          </cell>
          <cell r="F379">
            <v>1592</v>
          </cell>
          <cell r="G379">
            <v>1064</v>
          </cell>
          <cell r="H379">
            <v>1064</v>
          </cell>
          <cell r="P379">
            <v>558</v>
          </cell>
          <cell r="Y379">
            <v>595</v>
          </cell>
          <cell r="AA379">
            <v>628</v>
          </cell>
        </row>
        <row r="380">
          <cell r="C380">
            <v>1340</v>
          </cell>
          <cell r="D380">
            <v>1425</v>
          </cell>
          <cell r="E380">
            <v>569</v>
          </cell>
          <cell r="F380">
            <v>2492</v>
          </cell>
          <cell r="G380">
            <v>1525</v>
          </cell>
          <cell r="H380">
            <v>1525</v>
          </cell>
          <cell r="P380">
            <v>1514</v>
          </cell>
          <cell r="Y380">
            <v>1625</v>
          </cell>
          <cell r="AA380">
            <v>1667</v>
          </cell>
        </row>
        <row r="381">
          <cell r="C381">
            <v>3966</v>
          </cell>
          <cell r="D381">
            <v>4721</v>
          </cell>
          <cell r="E381">
            <v>8347</v>
          </cell>
          <cell r="F381">
            <v>13967</v>
          </cell>
          <cell r="G381">
            <v>11606</v>
          </cell>
          <cell r="H381">
            <v>11606</v>
          </cell>
          <cell r="P381">
            <v>13678</v>
          </cell>
          <cell r="Y381">
            <v>13925</v>
          </cell>
          <cell r="AA381">
            <v>14232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2213</v>
          </cell>
          <cell r="D383">
            <v>2396</v>
          </cell>
          <cell r="E383">
            <v>5781</v>
          </cell>
          <cell r="F383">
            <v>577</v>
          </cell>
          <cell r="G383">
            <v>624</v>
          </cell>
          <cell r="H383">
            <v>624</v>
          </cell>
          <cell r="P383">
            <v>604</v>
          </cell>
          <cell r="Y383">
            <v>636</v>
          </cell>
          <cell r="AA383">
            <v>670</v>
          </cell>
        </row>
        <row r="384">
          <cell r="C384">
            <v>8730</v>
          </cell>
          <cell r="D384">
            <v>6439</v>
          </cell>
          <cell r="E384">
            <v>7943</v>
          </cell>
          <cell r="F384">
            <v>2103</v>
          </cell>
          <cell r="G384">
            <v>2013</v>
          </cell>
          <cell r="H384">
            <v>2013</v>
          </cell>
          <cell r="P384">
            <v>2469</v>
          </cell>
          <cell r="Y384">
            <v>2622</v>
          </cell>
          <cell r="AA384">
            <v>2759</v>
          </cell>
        </row>
        <row r="385">
          <cell r="C385">
            <v>14259</v>
          </cell>
          <cell r="D385">
            <v>16400</v>
          </cell>
          <cell r="E385">
            <v>18240</v>
          </cell>
          <cell r="F385">
            <v>20141</v>
          </cell>
          <cell r="G385">
            <v>24017</v>
          </cell>
          <cell r="H385">
            <v>24017</v>
          </cell>
          <cell r="P385">
            <v>25520</v>
          </cell>
          <cell r="Y385">
            <v>26797</v>
          </cell>
          <cell r="AA385">
            <v>27636</v>
          </cell>
        </row>
        <row r="386">
          <cell r="C386">
            <v>676</v>
          </cell>
          <cell r="D386">
            <v>595</v>
          </cell>
          <cell r="E386">
            <v>2586</v>
          </cell>
          <cell r="F386">
            <v>3342</v>
          </cell>
          <cell r="G386">
            <v>346</v>
          </cell>
          <cell r="H386">
            <v>346</v>
          </cell>
          <cell r="P386">
            <v>2046</v>
          </cell>
          <cell r="Y386">
            <v>2176</v>
          </cell>
          <cell r="AA386">
            <v>2303</v>
          </cell>
        </row>
        <row r="387">
          <cell r="C387">
            <v>447</v>
          </cell>
          <cell r="D387">
            <v>43</v>
          </cell>
          <cell r="E387">
            <v>92</v>
          </cell>
          <cell r="F387">
            <v>474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49661</v>
          </cell>
          <cell r="D388">
            <v>124477</v>
          </cell>
          <cell r="E388">
            <v>148050</v>
          </cell>
          <cell r="F388">
            <v>257121</v>
          </cell>
          <cell r="G388">
            <v>168319</v>
          </cell>
          <cell r="H388">
            <v>168319</v>
          </cell>
          <cell r="P388">
            <v>102687</v>
          </cell>
          <cell r="Y388">
            <v>109484</v>
          </cell>
          <cell r="AA388">
            <v>111970</v>
          </cell>
        </row>
        <row r="389">
          <cell r="C389">
            <v>1</v>
          </cell>
          <cell r="D389">
            <v>0</v>
          </cell>
          <cell r="E389">
            <v>0</v>
          </cell>
          <cell r="F389">
            <v>886</v>
          </cell>
          <cell r="G389">
            <v>363</v>
          </cell>
          <cell r="H389">
            <v>363</v>
          </cell>
          <cell r="P389">
            <v>977</v>
          </cell>
          <cell r="Y389">
            <v>1030</v>
          </cell>
          <cell r="AA389">
            <v>1083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4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26994</v>
          </cell>
          <cell r="D392">
            <v>50441</v>
          </cell>
          <cell r="E392">
            <v>65104</v>
          </cell>
          <cell r="F392">
            <v>25264</v>
          </cell>
          <cell r="G392">
            <v>65253</v>
          </cell>
          <cell r="H392">
            <v>65253</v>
          </cell>
          <cell r="P392">
            <v>59306</v>
          </cell>
          <cell r="Y392">
            <v>61090</v>
          </cell>
          <cell r="AA392">
            <v>62968</v>
          </cell>
        </row>
        <row r="393">
          <cell r="C393">
            <v>28460</v>
          </cell>
          <cell r="D393">
            <v>17496</v>
          </cell>
          <cell r="E393">
            <v>9997</v>
          </cell>
          <cell r="F393">
            <v>28306</v>
          </cell>
          <cell r="G393">
            <v>42501</v>
          </cell>
          <cell r="H393">
            <v>42501</v>
          </cell>
          <cell r="P393">
            <v>29998</v>
          </cell>
          <cell r="Y393">
            <v>31169</v>
          </cell>
          <cell r="AA393">
            <v>32438</v>
          </cell>
        </row>
        <row r="394">
          <cell r="C394">
            <v>139</v>
          </cell>
          <cell r="D394">
            <v>0</v>
          </cell>
          <cell r="E394">
            <v>0</v>
          </cell>
          <cell r="F394">
            <v>287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19920</v>
          </cell>
          <cell r="D395">
            <v>22461</v>
          </cell>
          <cell r="E395">
            <v>29493</v>
          </cell>
          <cell r="F395">
            <v>18263</v>
          </cell>
          <cell r="G395">
            <v>29738</v>
          </cell>
          <cell r="H395">
            <v>29738</v>
          </cell>
          <cell r="P395">
            <v>31081</v>
          </cell>
          <cell r="Y395">
            <v>32514</v>
          </cell>
          <cell r="AA395">
            <v>33987</v>
          </cell>
        </row>
        <row r="396">
          <cell r="C396">
            <v>36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5757</v>
          </cell>
          <cell r="F397">
            <v>0</v>
          </cell>
          <cell r="G397">
            <v>1953</v>
          </cell>
          <cell r="H397">
            <v>1953</v>
          </cell>
          <cell r="P397">
            <v>1427</v>
          </cell>
          <cell r="Y397">
            <v>1503</v>
          </cell>
          <cell r="AA397">
            <v>1578</v>
          </cell>
        </row>
        <row r="398">
          <cell r="C398">
            <v>0</v>
          </cell>
          <cell r="D398">
            <v>0</v>
          </cell>
          <cell r="E398">
            <v>143059</v>
          </cell>
          <cell r="F398">
            <v>79589</v>
          </cell>
          <cell r="G398">
            <v>142078</v>
          </cell>
          <cell r="H398">
            <v>142078</v>
          </cell>
          <cell r="P398">
            <v>145897</v>
          </cell>
          <cell r="Y398">
            <v>129389</v>
          </cell>
          <cell r="AA398">
            <v>133328</v>
          </cell>
        </row>
        <row r="399">
          <cell r="C399">
            <v>47</v>
          </cell>
          <cell r="D399">
            <v>162</v>
          </cell>
          <cell r="E399">
            <v>7</v>
          </cell>
          <cell r="F399">
            <v>1757</v>
          </cell>
          <cell r="G399">
            <v>2058</v>
          </cell>
          <cell r="H399">
            <v>2058</v>
          </cell>
          <cell r="P399">
            <v>167</v>
          </cell>
          <cell r="Y399">
            <v>173</v>
          </cell>
          <cell r="AA399">
            <v>179</v>
          </cell>
        </row>
        <row r="400">
          <cell r="C400">
            <v>6697</v>
          </cell>
          <cell r="D400">
            <v>8638</v>
          </cell>
          <cell r="E400">
            <v>10338</v>
          </cell>
          <cell r="F400">
            <v>2674</v>
          </cell>
          <cell r="G400">
            <v>10254</v>
          </cell>
          <cell r="H400">
            <v>10254</v>
          </cell>
          <cell r="P400">
            <v>12537</v>
          </cell>
          <cell r="Y400">
            <v>12910</v>
          </cell>
          <cell r="AA400">
            <v>14065</v>
          </cell>
        </row>
        <row r="401">
          <cell r="C401">
            <v>834</v>
          </cell>
          <cell r="D401">
            <v>1141</v>
          </cell>
          <cell r="E401">
            <v>774</v>
          </cell>
          <cell r="F401">
            <v>2227</v>
          </cell>
          <cell r="G401">
            <v>1261</v>
          </cell>
          <cell r="H401">
            <v>1261</v>
          </cell>
          <cell r="P401">
            <v>1915</v>
          </cell>
          <cell r="Y401">
            <v>2017</v>
          </cell>
          <cell r="AA401">
            <v>2118</v>
          </cell>
        </row>
        <row r="402">
          <cell r="C402">
            <v>4406</v>
          </cell>
          <cell r="D402">
            <v>7733</v>
          </cell>
          <cell r="E402">
            <v>5367</v>
          </cell>
          <cell r="F402">
            <v>3489</v>
          </cell>
          <cell r="G402">
            <v>12199</v>
          </cell>
          <cell r="H402">
            <v>12199</v>
          </cell>
          <cell r="P402">
            <v>7461</v>
          </cell>
          <cell r="Y402">
            <v>7708</v>
          </cell>
          <cell r="AA402">
            <v>7920</v>
          </cell>
        </row>
        <row r="403">
          <cell r="C403">
            <v>175</v>
          </cell>
          <cell r="D403">
            <v>327</v>
          </cell>
          <cell r="E403">
            <v>583</v>
          </cell>
          <cell r="F403">
            <v>9366</v>
          </cell>
          <cell r="G403">
            <v>8608</v>
          </cell>
          <cell r="H403">
            <v>8608</v>
          </cell>
          <cell r="P403">
            <v>8709</v>
          </cell>
          <cell r="Y403">
            <v>9170</v>
          </cell>
          <cell r="AA403">
            <v>9245</v>
          </cell>
        </row>
        <row r="404">
          <cell r="C404">
            <v>10836</v>
          </cell>
          <cell r="D404">
            <v>42055</v>
          </cell>
          <cell r="E404">
            <v>17230</v>
          </cell>
          <cell r="F404">
            <v>0</v>
          </cell>
          <cell r="G404">
            <v>22363</v>
          </cell>
          <cell r="H404">
            <v>22363</v>
          </cell>
          <cell r="P404">
            <v>12263</v>
          </cell>
          <cell r="Y404">
            <v>12788</v>
          </cell>
          <cell r="AA404">
            <v>13383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2861</v>
          </cell>
          <cell r="F406">
            <v>0</v>
          </cell>
          <cell r="G406">
            <v>889</v>
          </cell>
          <cell r="H406">
            <v>889</v>
          </cell>
          <cell r="P406">
            <v>15</v>
          </cell>
          <cell r="Y406">
            <v>16</v>
          </cell>
          <cell r="AA406">
            <v>17</v>
          </cell>
        </row>
        <row r="407">
          <cell r="C407">
            <v>240161</v>
          </cell>
          <cell r="D407">
            <v>280570</v>
          </cell>
          <cell r="E407">
            <v>22530</v>
          </cell>
          <cell r="F407">
            <v>151469</v>
          </cell>
          <cell r="G407">
            <v>66148</v>
          </cell>
          <cell r="H407">
            <v>66148</v>
          </cell>
          <cell r="P407">
            <v>57395</v>
          </cell>
          <cell r="Y407">
            <v>58247</v>
          </cell>
          <cell r="AA407">
            <v>58801</v>
          </cell>
        </row>
        <row r="408">
          <cell r="C408">
            <v>5423</v>
          </cell>
          <cell r="D408">
            <v>4245</v>
          </cell>
          <cell r="E408">
            <v>5471</v>
          </cell>
          <cell r="F408">
            <v>7486</v>
          </cell>
          <cell r="G408">
            <v>1037</v>
          </cell>
          <cell r="H408">
            <v>1037</v>
          </cell>
          <cell r="P408">
            <v>7315</v>
          </cell>
          <cell r="Y408">
            <v>7573</v>
          </cell>
          <cell r="AA408">
            <v>7926</v>
          </cell>
        </row>
        <row r="409">
          <cell r="C409">
            <v>11137</v>
          </cell>
          <cell r="D409">
            <v>23975</v>
          </cell>
          <cell r="E409">
            <v>23825</v>
          </cell>
          <cell r="F409">
            <v>14827</v>
          </cell>
          <cell r="G409">
            <v>25222</v>
          </cell>
          <cell r="H409">
            <v>25222</v>
          </cell>
          <cell r="P409">
            <v>27429</v>
          </cell>
          <cell r="Y409">
            <v>28602</v>
          </cell>
          <cell r="AA409">
            <v>29892</v>
          </cell>
        </row>
        <row r="410">
          <cell r="C410">
            <v>19683</v>
          </cell>
          <cell r="D410">
            <v>27174</v>
          </cell>
          <cell r="E410">
            <v>33013</v>
          </cell>
          <cell r="F410">
            <v>27662</v>
          </cell>
          <cell r="G410">
            <v>35383</v>
          </cell>
          <cell r="H410">
            <v>35383</v>
          </cell>
          <cell r="P410">
            <v>37497</v>
          </cell>
          <cell r="Y410">
            <v>39309</v>
          </cell>
          <cell r="AA410">
            <v>41212</v>
          </cell>
        </row>
        <row r="411">
          <cell r="C411">
            <v>4014</v>
          </cell>
          <cell r="D411">
            <v>526</v>
          </cell>
          <cell r="E411">
            <v>672</v>
          </cell>
          <cell r="F411">
            <v>0</v>
          </cell>
          <cell r="G411">
            <v>209</v>
          </cell>
          <cell r="H411">
            <v>209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52180</v>
          </cell>
          <cell r="D412">
            <v>63258</v>
          </cell>
          <cell r="E412">
            <v>69935</v>
          </cell>
          <cell r="F412">
            <v>42369</v>
          </cell>
          <cell r="G412">
            <v>63256</v>
          </cell>
          <cell r="H412">
            <v>63256</v>
          </cell>
          <cell r="P412">
            <v>70051</v>
          </cell>
          <cell r="Y412">
            <v>72763</v>
          </cell>
          <cell r="AA412">
            <v>76179</v>
          </cell>
        </row>
        <row r="413">
          <cell r="C413">
            <v>11339</v>
          </cell>
          <cell r="D413">
            <v>6934</v>
          </cell>
          <cell r="E413">
            <v>5696</v>
          </cell>
          <cell r="F413">
            <v>10157</v>
          </cell>
          <cell r="G413">
            <v>11386</v>
          </cell>
          <cell r="H413">
            <v>11386</v>
          </cell>
          <cell r="P413">
            <v>7669</v>
          </cell>
          <cell r="Y413">
            <v>7735</v>
          </cell>
          <cell r="AA413">
            <v>8310</v>
          </cell>
        </row>
        <row r="414">
          <cell r="C414">
            <v>4478</v>
          </cell>
          <cell r="D414">
            <v>5941</v>
          </cell>
          <cell r="E414">
            <v>5719</v>
          </cell>
          <cell r="F414">
            <v>1631</v>
          </cell>
          <cell r="G414">
            <v>9076</v>
          </cell>
          <cell r="H414">
            <v>9076</v>
          </cell>
          <cell r="P414">
            <v>6393</v>
          </cell>
          <cell r="Y414">
            <v>6727</v>
          </cell>
          <cell r="AA414">
            <v>7063</v>
          </cell>
        </row>
        <row r="415">
          <cell r="C415">
            <v>7217</v>
          </cell>
          <cell r="D415">
            <v>5952</v>
          </cell>
          <cell r="E415">
            <v>2905</v>
          </cell>
          <cell r="F415">
            <v>2429</v>
          </cell>
          <cell r="G415">
            <v>9862</v>
          </cell>
          <cell r="H415">
            <v>9862</v>
          </cell>
          <cell r="P415">
            <v>2865</v>
          </cell>
          <cell r="Y415">
            <v>1919</v>
          </cell>
          <cell r="AA415">
            <v>2025</v>
          </cell>
        </row>
        <row r="416">
          <cell r="C416">
            <v>0</v>
          </cell>
          <cell r="D416">
            <v>1709</v>
          </cell>
          <cell r="E416">
            <v>57</v>
          </cell>
          <cell r="F416">
            <v>0</v>
          </cell>
          <cell r="G416">
            <v>4</v>
          </cell>
          <cell r="H416">
            <v>4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30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30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357</v>
          </cell>
          <cell r="D421">
            <v>506</v>
          </cell>
          <cell r="E421">
            <v>398</v>
          </cell>
          <cell r="F421">
            <v>226</v>
          </cell>
          <cell r="G421">
            <v>247</v>
          </cell>
          <cell r="H421">
            <v>247</v>
          </cell>
          <cell r="P421">
            <v>280</v>
          </cell>
          <cell r="Y421">
            <v>295</v>
          </cell>
          <cell r="AA421">
            <v>310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357</v>
          </cell>
          <cell r="D424">
            <v>506</v>
          </cell>
          <cell r="E424">
            <v>398</v>
          </cell>
          <cell r="F424">
            <v>226</v>
          </cell>
          <cell r="G424">
            <v>247</v>
          </cell>
          <cell r="H424">
            <v>247</v>
          </cell>
          <cell r="P424">
            <v>280</v>
          </cell>
          <cell r="Y424">
            <v>295</v>
          </cell>
          <cell r="AA424">
            <v>310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126761</v>
          </cell>
          <cell r="D428">
            <v>140734</v>
          </cell>
          <cell r="E428">
            <v>101152</v>
          </cell>
          <cell r="F428">
            <v>106410</v>
          </cell>
          <cell r="G428">
            <v>110771</v>
          </cell>
          <cell r="H428">
            <v>110771</v>
          </cell>
          <cell r="P428">
            <v>123119</v>
          </cell>
          <cell r="Y428">
            <v>128397</v>
          </cell>
          <cell r="AA428">
            <v>134948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126761</v>
          </cell>
          <cell r="D430">
            <v>140734</v>
          </cell>
          <cell r="E430">
            <v>101152</v>
          </cell>
          <cell r="F430">
            <v>106410</v>
          </cell>
          <cell r="G430">
            <v>110771</v>
          </cell>
          <cell r="H430">
            <v>110771</v>
          </cell>
          <cell r="P430">
            <v>123119</v>
          </cell>
          <cell r="Y430">
            <v>128397</v>
          </cell>
          <cell r="AA430">
            <v>134948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47561</v>
          </cell>
          <cell r="D433">
            <v>70978</v>
          </cell>
          <cell r="E433">
            <v>55235</v>
          </cell>
          <cell r="F433">
            <v>65252</v>
          </cell>
          <cell r="G433">
            <v>67252</v>
          </cell>
          <cell r="H433">
            <v>67252</v>
          </cell>
          <cell r="P433">
            <v>54809</v>
          </cell>
          <cell r="Y433">
            <v>57739</v>
          </cell>
          <cell r="AA433">
            <v>60826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47561</v>
          </cell>
          <cell r="D436">
            <v>69539</v>
          </cell>
          <cell r="E436">
            <v>49235</v>
          </cell>
          <cell r="F436">
            <v>65252</v>
          </cell>
          <cell r="G436">
            <v>65252</v>
          </cell>
          <cell r="H436">
            <v>65252</v>
          </cell>
          <cell r="P436">
            <v>54809</v>
          </cell>
          <cell r="Y436">
            <v>57739</v>
          </cell>
          <cell r="AA436">
            <v>60826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1439</v>
          </cell>
          <cell r="E439">
            <v>6000</v>
          </cell>
          <cell r="F439">
            <v>0</v>
          </cell>
          <cell r="G439">
            <v>2000</v>
          </cell>
          <cell r="H439">
            <v>2000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4905</v>
          </cell>
          <cell r="D440">
            <v>10291</v>
          </cell>
          <cell r="E440">
            <v>250</v>
          </cell>
          <cell r="F440">
            <v>0</v>
          </cell>
          <cell r="G440">
            <v>6050</v>
          </cell>
          <cell r="H440">
            <v>6050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8268</v>
          </cell>
          <cell r="D441">
            <v>9647</v>
          </cell>
          <cell r="E441">
            <v>9766</v>
          </cell>
          <cell r="F441">
            <v>6217</v>
          </cell>
          <cell r="G441">
            <v>6864</v>
          </cell>
          <cell r="H441">
            <v>6864</v>
          </cell>
          <cell r="P441">
            <v>6326</v>
          </cell>
          <cell r="Y441">
            <v>6661</v>
          </cell>
          <cell r="AA441">
            <v>7014</v>
          </cell>
        </row>
        <row r="442">
          <cell r="C442">
            <v>6615</v>
          </cell>
          <cell r="D442">
            <v>9647</v>
          </cell>
          <cell r="E442">
            <v>9766</v>
          </cell>
          <cell r="F442">
            <v>6217</v>
          </cell>
          <cell r="G442">
            <v>6864</v>
          </cell>
          <cell r="H442">
            <v>6864</v>
          </cell>
          <cell r="P442">
            <v>6326</v>
          </cell>
          <cell r="Y442">
            <v>6661</v>
          </cell>
          <cell r="AA442">
            <v>7014</v>
          </cell>
        </row>
        <row r="443">
          <cell r="C443">
            <v>1653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90175</v>
          </cell>
          <cell r="D445">
            <v>133617</v>
          </cell>
          <cell r="E445">
            <v>122786</v>
          </cell>
          <cell r="F445">
            <v>121718</v>
          </cell>
          <cell r="G445">
            <v>102418</v>
          </cell>
          <cell r="H445">
            <v>102418</v>
          </cell>
          <cell r="P445">
            <v>98215</v>
          </cell>
          <cell r="Y445">
            <v>103976</v>
          </cell>
          <cell r="AA445">
            <v>108532</v>
          </cell>
        </row>
        <row r="446">
          <cell r="C446">
            <v>710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89465</v>
          </cell>
          <cell r="D447">
            <v>133617</v>
          </cell>
          <cell r="E447">
            <v>122786</v>
          </cell>
          <cell r="F447">
            <v>121718</v>
          </cell>
          <cell r="G447">
            <v>102418</v>
          </cell>
          <cell r="H447">
            <v>102418</v>
          </cell>
          <cell r="P447">
            <v>98215</v>
          </cell>
          <cell r="Y447">
            <v>103976</v>
          </cell>
          <cell r="AA447">
            <v>108532</v>
          </cell>
        </row>
        <row r="448">
          <cell r="C448">
            <v>112368</v>
          </cell>
          <cell r="D448">
            <v>40387</v>
          </cell>
          <cell r="E448">
            <v>30089</v>
          </cell>
          <cell r="F448">
            <v>27613</v>
          </cell>
          <cell r="G448">
            <v>27613</v>
          </cell>
          <cell r="H448">
            <v>27613</v>
          </cell>
          <cell r="P448">
            <v>37402</v>
          </cell>
          <cell r="Y448">
            <v>39265</v>
          </cell>
          <cell r="AA448">
            <v>41224</v>
          </cell>
        </row>
        <row r="449">
          <cell r="C449">
            <v>8034</v>
          </cell>
          <cell r="D449">
            <v>19563</v>
          </cell>
          <cell r="E449">
            <v>5082</v>
          </cell>
          <cell r="F449">
            <v>2370</v>
          </cell>
          <cell r="G449">
            <v>2370</v>
          </cell>
          <cell r="H449">
            <v>2370</v>
          </cell>
          <cell r="P449">
            <v>2479</v>
          </cell>
          <cell r="Y449">
            <v>2610</v>
          </cell>
          <cell r="AA449">
            <v>2748</v>
          </cell>
        </row>
        <row r="450">
          <cell r="C450">
            <v>104334</v>
          </cell>
          <cell r="D450">
            <v>20824</v>
          </cell>
          <cell r="E450">
            <v>25007</v>
          </cell>
          <cell r="F450">
            <v>25243</v>
          </cell>
          <cell r="G450">
            <v>25243</v>
          </cell>
          <cell r="H450">
            <v>25243</v>
          </cell>
          <cell r="P450">
            <v>34923</v>
          </cell>
          <cell r="Y450">
            <v>36655</v>
          </cell>
          <cell r="AA450">
            <v>38476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7354</v>
          </cell>
          <cell r="D453">
            <v>9542</v>
          </cell>
          <cell r="E453">
            <v>474</v>
          </cell>
          <cell r="F453">
            <v>586</v>
          </cell>
          <cell r="G453">
            <v>586</v>
          </cell>
          <cell r="H453">
            <v>586</v>
          </cell>
          <cell r="P453">
            <v>606</v>
          </cell>
          <cell r="Y453">
            <v>636</v>
          </cell>
          <cell r="AA453">
            <v>668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243</v>
          </cell>
          <cell r="D455">
            <v>180</v>
          </cell>
          <cell r="E455">
            <v>43</v>
          </cell>
          <cell r="F455">
            <v>436</v>
          </cell>
          <cell r="G455">
            <v>436</v>
          </cell>
          <cell r="H455">
            <v>436</v>
          </cell>
          <cell r="P455">
            <v>235</v>
          </cell>
          <cell r="Y455">
            <v>248</v>
          </cell>
          <cell r="AA455">
            <v>506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Rural Development Co-ordination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8763</v>
          </cell>
          <cell r="Y503">
            <v>9227</v>
          </cell>
          <cell r="AA503">
            <v>9688</v>
          </cell>
        </row>
        <row r="504">
          <cell r="B504" t="str">
            <v>Social Facilitation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10198</v>
          </cell>
          <cell r="Y504">
            <v>10738</v>
          </cell>
          <cell r="AA504">
            <v>11275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16488</v>
          </cell>
          <cell r="Y525">
            <v>17709</v>
          </cell>
          <cell r="AA525">
            <v>18824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13442</v>
          </cell>
          <cell r="Y526">
            <v>14475</v>
          </cell>
          <cell r="AA526">
            <v>15387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3046</v>
          </cell>
          <cell r="Y527">
            <v>3234</v>
          </cell>
          <cell r="AA527">
            <v>3437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1490</v>
          </cell>
          <cell r="Y528">
            <v>1566</v>
          </cell>
          <cell r="AA528">
            <v>1644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170</v>
          </cell>
          <cell r="Y531">
            <v>179</v>
          </cell>
          <cell r="AA531">
            <v>188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115</v>
          </cell>
          <cell r="Y535">
            <v>121</v>
          </cell>
          <cell r="AA535">
            <v>127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139</v>
          </cell>
          <cell r="Y545">
            <v>146</v>
          </cell>
          <cell r="AA545">
            <v>153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96</v>
          </cell>
          <cell r="Y558">
            <v>101</v>
          </cell>
          <cell r="AA558">
            <v>106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73</v>
          </cell>
          <cell r="Y559">
            <v>76</v>
          </cell>
          <cell r="AA559">
            <v>80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897</v>
          </cell>
          <cell r="Y562">
            <v>943</v>
          </cell>
          <cell r="AA562">
            <v>990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983</v>
          </cell>
          <cell r="Y598">
            <v>690</v>
          </cell>
          <cell r="AA598">
            <v>495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983</v>
          </cell>
          <cell r="Y600">
            <v>690</v>
          </cell>
          <cell r="AA600">
            <v>495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13965</v>
      </c>
      <c r="D9" s="23">
        <f>B.1!F9</f>
        <v>14820</v>
      </c>
      <c r="E9" s="23">
        <f>B.1!G9</f>
        <v>15709</v>
      </c>
      <c r="F9" s="24">
        <f>B.1!H9</f>
        <v>16981</v>
      </c>
      <c r="G9" s="23">
        <f>B.1!I9</f>
        <v>16981</v>
      </c>
      <c r="H9" s="25">
        <f>B.1!J9</f>
        <v>17645</v>
      </c>
      <c r="I9" s="23">
        <f>B.1!K9</f>
        <v>19771</v>
      </c>
      <c r="J9" s="23">
        <f>B.1!L9</f>
        <v>20884</v>
      </c>
      <c r="K9" s="23">
        <f>B.1!M9</f>
        <v>22086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44</v>
      </c>
      <c r="D12" s="23">
        <f>B.1!F31</f>
        <v>26</v>
      </c>
      <c r="E12" s="23">
        <f>B.1!G31</f>
        <v>224</v>
      </c>
      <c r="F12" s="24">
        <f>B.1!H31</f>
        <v>20</v>
      </c>
      <c r="G12" s="23">
        <f>B.1!I31</f>
        <v>20</v>
      </c>
      <c r="H12" s="25">
        <f>B.1!J31</f>
        <v>177</v>
      </c>
      <c r="I12" s="23">
        <f>B.1!K31</f>
        <v>21</v>
      </c>
      <c r="J12" s="23">
        <f>B.1!L31</f>
        <v>22</v>
      </c>
      <c r="K12" s="23">
        <f>B.1!M31</f>
        <v>23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5218</v>
      </c>
      <c r="D13" s="23">
        <f>B.1!F36</f>
        <v>2730</v>
      </c>
      <c r="E13" s="23">
        <f>B.1!G36</f>
        <v>138</v>
      </c>
      <c r="F13" s="24">
        <f>B.1!H36</f>
        <v>3801</v>
      </c>
      <c r="G13" s="23">
        <f>B.1!I36</f>
        <v>3801</v>
      </c>
      <c r="H13" s="25">
        <f>B.1!J36</f>
        <v>9099</v>
      </c>
      <c r="I13" s="23">
        <f>B.1!K36</f>
        <v>3000</v>
      </c>
      <c r="J13" s="23">
        <f>B.1!L36</f>
        <v>3300</v>
      </c>
      <c r="K13" s="23">
        <f>B.1!M36</f>
        <v>3630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1289</v>
      </c>
      <c r="D14" s="39">
        <f>B.1!F39</f>
        <v>1800</v>
      </c>
      <c r="E14" s="39">
        <f>B.1!G39</f>
        <v>1811</v>
      </c>
      <c r="F14" s="38">
        <f>B.1!H39</f>
        <v>500</v>
      </c>
      <c r="G14" s="39">
        <f>B.1!I39</f>
        <v>500</v>
      </c>
      <c r="H14" s="40">
        <f>B.1!J39</f>
        <v>665</v>
      </c>
      <c r="I14" s="39">
        <f>B.1!K39</f>
        <v>500</v>
      </c>
      <c r="J14" s="39">
        <f>B.1!L39</f>
        <v>526</v>
      </c>
      <c r="K14" s="39">
        <f>B.1!M39</f>
        <v>560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20516</v>
      </c>
      <c r="D15" s="46">
        <f t="shared" ref="D15:K15" si="1">SUM(D5:D14)</f>
        <v>19376</v>
      </c>
      <c r="E15" s="46">
        <f t="shared" si="1"/>
        <v>17882</v>
      </c>
      <c r="F15" s="47">
        <f t="shared" si="1"/>
        <v>21302</v>
      </c>
      <c r="G15" s="46">
        <f t="shared" si="1"/>
        <v>21302</v>
      </c>
      <c r="H15" s="48">
        <f t="shared" si="1"/>
        <v>27586</v>
      </c>
      <c r="I15" s="46">
        <f t="shared" si="1"/>
        <v>23292</v>
      </c>
      <c r="J15" s="46">
        <f t="shared" si="1"/>
        <v>24732</v>
      </c>
      <c r="K15" s="46">
        <f t="shared" si="1"/>
        <v>26299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Agriculture And Rural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255342</v>
      </c>
      <c r="D4" s="23">
        <f>'[1]6'!D9</f>
        <v>333269</v>
      </c>
      <c r="E4" s="23">
        <f>'[1]6'!E9</f>
        <v>320208</v>
      </c>
      <c r="F4" s="24">
        <f>'[1]6'!F9</f>
        <v>329191</v>
      </c>
      <c r="G4" s="23">
        <f>'[1]6'!G9</f>
        <v>334211</v>
      </c>
      <c r="H4" s="25">
        <f>'[1]6'!H9</f>
        <v>334211</v>
      </c>
      <c r="I4" s="23">
        <f>'[1]6'!P9</f>
        <v>407830</v>
      </c>
      <c r="J4" s="23">
        <f>'[1]6'!Y9</f>
        <v>420680</v>
      </c>
      <c r="K4" s="23">
        <f>'[1]6'!AA9</f>
        <v>441972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Agriculture</v>
      </c>
      <c r="C5" s="23">
        <f>'[1]6'!$C10</f>
        <v>1527624</v>
      </c>
      <c r="D5" s="23">
        <f>'[1]6'!$D10</f>
        <v>1776322</v>
      </c>
      <c r="E5" s="23">
        <f>'[1]6'!$E10</f>
        <v>1685320</v>
      </c>
      <c r="F5" s="24">
        <f>'[1]6'!$F10</f>
        <v>1803935</v>
      </c>
      <c r="G5" s="23">
        <f>'[1]6'!$G10</f>
        <v>1835735</v>
      </c>
      <c r="H5" s="25">
        <f>'[1]6'!$H10</f>
        <v>1835735</v>
      </c>
      <c r="I5" s="23">
        <f>'[1]6'!$P10</f>
        <v>1776283</v>
      </c>
      <c r="J5" s="23">
        <f>'[1]6'!$Y10</f>
        <v>1850032</v>
      </c>
      <c r="K5" s="23">
        <f>'[1]6'!$AA10</f>
        <v>1946520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Rural Development</v>
      </c>
      <c r="C6" s="23">
        <f>'[1]6'!$C11</f>
        <v>0</v>
      </c>
      <c r="D6" s="23">
        <f>'[1]6'!$D11</f>
        <v>0</v>
      </c>
      <c r="E6" s="23">
        <f>'[1]6'!$E11</f>
        <v>0</v>
      </c>
      <c r="F6" s="24">
        <f>'[1]6'!$F11</f>
        <v>0</v>
      </c>
      <c r="G6" s="23">
        <f>'[1]6'!$G11</f>
        <v>0</v>
      </c>
      <c r="H6" s="25">
        <f>'[1]6'!$H11</f>
        <v>0</v>
      </c>
      <c r="I6" s="23">
        <f>'[1]6'!$P11</f>
        <v>18961</v>
      </c>
      <c r="J6" s="23">
        <f>'[1]6'!$Y11</f>
        <v>19965</v>
      </c>
      <c r="K6" s="23">
        <f>'[1]6'!$AA11</f>
        <v>20963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'[1]6'!$B12</f>
        <v>4. 0</v>
      </c>
      <c r="C7" s="23">
        <f>'[1]6'!$C12</f>
        <v>0</v>
      </c>
      <c r="D7" s="23">
        <f>'[1]6'!$D12</f>
        <v>0</v>
      </c>
      <c r="E7" s="23">
        <f>'[1]6'!$E12</f>
        <v>0</v>
      </c>
      <c r="F7" s="24">
        <f>'[1]6'!$F12</f>
        <v>0</v>
      </c>
      <c r="G7" s="23">
        <f>'[1]6'!$G12</f>
        <v>0</v>
      </c>
      <c r="H7" s="25">
        <f>'[1]6'!$H12</f>
        <v>0</v>
      </c>
      <c r="I7" s="23">
        <f>'[1]6'!$P12</f>
        <v>0</v>
      </c>
      <c r="J7" s="23">
        <f>'[1]6'!$Y12</f>
        <v>0</v>
      </c>
      <c r="K7" s="23">
        <f>'[1]6'!$AA12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'[1]6'!$B13</f>
        <v>5. 0</v>
      </c>
      <c r="C8" s="23">
        <f>'[1]6'!$C13</f>
        <v>0</v>
      </c>
      <c r="D8" s="23">
        <f>'[1]6'!$D13</f>
        <v>0</v>
      </c>
      <c r="E8" s="23">
        <f>'[1]6'!$E13</f>
        <v>0</v>
      </c>
      <c r="F8" s="24">
        <f>'[1]6'!$F13</f>
        <v>0</v>
      </c>
      <c r="G8" s="23">
        <f>'[1]6'!$G13</f>
        <v>0</v>
      </c>
      <c r="H8" s="25">
        <f>'[1]6'!$H13</f>
        <v>0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1782966</v>
      </c>
      <c r="D19" s="28">
        <f t="shared" ref="D19:K19" si="1">SUM(D4:D18)</f>
        <v>2109591</v>
      </c>
      <c r="E19" s="28">
        <f t="shared" si="1"/>
        <v>2005528</v>
      </c>
      <c r="F19" s="29">
        <f t="shared" si="1"/>
        <v>2133126</v>
      </c>
      <c r="G19" s="28">
        <f t="shared" si="1"/>
        <v>2169946</v>
      </c>
      <c r="H19" s="30">
        <f t="shared" si="1"/>
        <v>2169946</v>
      </c>
      <c r="I19" s="28">
        <f t="shared" si="1"/>
        <v>2203074</v>
      </c>
      <c r="J19" s="28">
        <f t="shared" si="1"/>
        <v>2290677</v>
      </c>
      <c r="K19" s="28">
        <f t="shared" si="1"/>
        <v>2409455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1349637</v>
      </c>
      <c r="D4" s="52">
        <f t="shared" ref="D4:K4" si="0">SUM(D5:D7)</f>
        <v>1636620</v>
      </c>
      <c r="E4" s="52">
        <f t="shared" si="0"/>
        <v>1657712</v>
      </c>
      <c r="F4" s="53">
        <f t="shared" si="0"/>
        <v>1759836</v>
      </c>
      <c r="G4" s="52">
        <f t="shared" si="0"/>
        <v>1801711</v>
      </c>
      <c r="H4" s="54">
        <f t="shared" si="0"/>
        <v>1801711</v>
      </c>
      <c r="I4" s="52">
        <f t="shared" si="0"/>
        <v>1829246</v>
      </c>
      <c r="J4" s="52">
        <f t="shared" si="0"/>
        <v>1904398</v>
      </c>
      <c r="K4" s="52">
        <f t="shared" si="0"/>
        <v>2005588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711672</v>
      </c>
      <c r="D5" s="34">
        <f>B.2!F5</f>
        <v>761872</v>
      </c>
      <c r="E5" s="34">
        <f>B.2!G5</f>
        <v>832928</v>
      </c>
      <c r="F5" s="35">
        <f>B.2!H5</f>
        <v>887517</v>
      </c>
      <c r="G5" s="34">
        <f>B.2!I5</f>
        <v>870178</v>
      </c>
      <c r="H5" s="36">
        <f>B.2!J5</f>
        <v>870178</v>
      </c>
      <c r="I5" s="34">
        <f>B.2!K5</f>
        <v>964988</v>
      </c>
      <c r="J5" s="34">
        <f>B.2!L5</f>
        <v>1030428</v>
      </c>
      <c r="K5" s="36">
        <f>B.2!M5</f>
        <v>1099634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637911</v>
      </c>
      <c r="D6" s="23">
        <f>B.2!F8</f>
        <v>874721</v>
      </c>
      <c r="E6" s="23">
        <f>B.2!G8</f>
        <v>824673</v>
      </c>
      <c r="F6" s="24">
        <f>B.2!H8</f>
        <v>872319</v>
      </c>
      <c r="G6" s="23">
        <f>B.2!I8</f>
        <v>931533</v>
      </c>
      <c r="H6" s="25">
        <f>B.2!J8</f>
        <v>931533</v>
      </c>
      <c r="I6" s="23">
        <f>B.2!K8</f>
        <v>864258</v>
      </c>
      <c r="J6" s="23">
        <f>B.2!L8</f>
        <v>873970</v>
      </c>
      <c r="K6" s="25">
        <f>B.2!M8</f>
        <v>905954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54</v>
      </c>
      <c r="D7" s="39">
        <f>B.2!F47</f>
        <v>27</v>
      </c>
      <c r="E7" s="39">
        <f>B.2!G47</f>
        <v>111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191208</v>
      </c>
      <c r="D8" s="52">
        <f t="shared" ref="D8:K8" si="1">SUM(D9:D15)</f>
        <v>234383</v>
      </c>
      <c r="E8" s="52">
        <f t="shared" si="1"/>
        <v>167945</v>
      </c>
      <c r="F8" s="53">
        <f t="shared" si="1"/>
        <v>178412</v>
      </c>
      <c r="G8" s="52">
        <f t="shared" si="1"/>
        <v>192657</v>
      </c>
      <c r="H8" s="54">
        <f t="shared" si="1"/>
        <v>192657</v>
      </c>
      <c r="I8" s="52">
        <f t="shared" si="1"/>
        <v>185514</v>
      </c>
      <c r="J8" s="52">
        <f t="shared" si="1"/>
        <v>194122</v>
      </c>
      <c r="K8" s="52">
        <f t="shared" si="1"/>
        <v>204178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648</v>
      </c>
      <c r="D9" s="34">
        <f>B.2!F52</f>
        <v>1207</v>
      </c>
      <c r="E9" s="34">
        <f>B.2!G52</f>
        <v>869</v>
      </c>
      <c r="F9" s="35">
        <f>B.2!H52</f>
        <v>533</v>
      </c>
      <c r="G9" s="34">
        <f>B.2!I52</f>
        <v>788</v>
      </c>
      <c r="H9" s="36">
        <f>B.2!J52</f>
        <v>788</v>
      </c>
      <c r="I9" s="34">
        <f>B.2!K52</f>
        <v>1260</v>
      </c>
      <c r="J9" s="34">
        <f>B.2!L52</f>
        <v>1325</v>
      </c>
      <c r="K9" s="36">
        <f>B.2!M52</f>
        <v>1390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126761</v>
      </c>
      <c r="D10" s="23">
        <f>B.2!F59</f>
        <v>140734</v>
      </c>
      <c r="E10" s="23">
        <f>B.2!G59</f>
        <v>101152</v>
      </c>
      <c r="F10" s="24">
        <f>B.2!H59</f>
        <v>106410</v>
      </c>
      <c r="G10" s="23">
        <f>B.2!I59</f>
        <v>110771</v>
      </c>
      <c r="H10" s="25">
        <f>B.2!J59</f>
        <v>110771</v>
      </c>
      <c r="I10" s="23">
        <f>B.2!K59</f>
        <v>123119</v>
      </c>
      <c r="J10" s="23">
        <f>B.2!L59</f>
        <v>128397</v>
      </c>
      <c r="K10" s="25">
        <f>B.2!M59</f>
        <v>134948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47561</v>
      </c>
      <c r="D13" s="23">
        <f>B.2!F64</f>
        <v>71008</v>
      </c>
      <c r="E13" s="23">
        <f>B.2!G64</f>
        <v>55243</v>
      </c>
      <c r="F13" s="24">
        <f>B.2!H64</f>
        <v>65252</v>
      </c>
      <c r="G13" s="23">
        <f>B.2!I64</f>
        <v>67252</v>
      </c>
      <c r="H13" s="25">
        <f>B.2!J64</f>
        <v>67252</v>
      </c>
      <c r="I13" s="23">
        <f>B.2!K64</f>
        <v>54809</v>
      </c>
      <c r="J13" s="23">
        <f>B.2!L64</f>
        <v>57739</v>
      </c>
      <c r="K13" s="25">
        <f>B.2!M64</f>
        <v>60826</v>
      </c>
    </row>
    <row r="14" spans="1:27" s="15" customFormat="1" ht="12.75" customHeight="1" x14ac:dyDescent="0.2">
      <c r="A14" s="21"/>
      <c r="B14" s="22" t="s">
        <v>33</v>
      </c>
      <c r="C14" s="24">
        <f>B.2!E72</f>
        <v>4905</v>
      </c>
      <c r="D14" s="23">
        <f>B.2!F72</f>
        <v>10291</v>
      </c>
      <c r="E14" s="23">
        <f>B.2!G72</f>
        <v>250</v>
      </c>
      <c r="F14" s="24">
        <f>B.2!H72</f>
        <v>0</v>
      </c>
      <c r="G14" s="23">
        <f>B.2!I72</f>
        <v>6050</v>
      </c>
      <c r="H14" s="25">
        <f>B.2!J72</f>
        <v>6050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11333</v>
      </c>
      <c r="D15" s="39">
        <f>B.2!F73</f>
        <v>11143</v>
      </c>
      <c r="E15" s="39">
        <f>B.2!G73</f>
        <v>10431</v>
      </c>
      <c r="F15" s="38">
        <f>B.2!H73</f>
        <v>6217</v>
      </c>
      <c r="G15" s="39">
        <f>B.2!I73</f>
        <v>7796</v>
      </c>
      <c r="H15" s="40">
        <f>B.2!J73</f>
        <v>7796</v>
      </c>
      <c r="I15" s="39">
        <f>B.2!K73</f>
        <v>6326</v>
      </c>
      <c r="J15" s="39">
        <f>B.2!L73</f>
        <v>6661</v>
      </c>
      <c r="K15" s="40">
        <f>B.2!M73</f>
        <v>7014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241699</v>
      </c>
      <c r="D16" s="52">
        <f t="shared" ref="D16:K16" si="2">SUM(D17:D23)</f>
        <v>238588</v>
      </c>
      <c r="E16" s="52">
        <f t="shared" si="2"/>
        <v>178798</v>
      </c>
      <c r="F16" s="53">
        <f t="shared" si="2"/>
        <v>194878</v>
      </c>
      <c r="G16" s="52">
        <f t="shared" si="2"/>
        <v>175578</v>
      </c>
      <c r="H16" s="54">
        <f t="shared" si="2"/>
        <v>175578</v>
      </c>
      <c r="I16" s="52">
        <f t="shared" si="2"/>
        <v>188314</v>
      </c>
      <c r="J16" s="52">
        <f t="shared" si="2"/>
        <v>192157</v>
      </c>
      <c r="K16" s="52">
        <f t="shared" si="2"/>
        <v>199689</v>
      </c>
    </row>
    <row r="17" spans="1:11" s="15" customFormat="1" ht="12.75" customHeight="1" x14ac:dyDescent="0.2">
      <c r="A17" s="21"/>
      <c r="B17" s="22" t="s">
        <v>36</v>
      </c>
      <c r="C17" s="35">
        <f>B.2!E78</f>
        <v>96623</v>
      </c>
      <c r="D17" s="34">
        <f>B.2!F78</f>
        <v>155083</v>
      </c>
      <c r="E17" s="34">
        <f>B.2!G78</f>
        <v>133464</v>
      </c>
      <c r="F17" s="35">
        <f>B.2!H78</f>
        <v>140687</v>
      </c>
      <c r="G17" s="34">
        <f>B.2!I78</f>
        <v>121387</v>
      </c>
      <c r="H17" s="36">
        <f>B.2!J78</f>
        <v>121387</v>
      </c>
      <c r="I17" s="34">
        <f>B.2!K78</f>
        <v>115444</v>
      </c>
      <c r="J17" s="34">
        <f>B.2!L78</f>
        <v>121751</v>
      </c>
      <c r="K17" s="36">
        <f>B.2!M78</f>
        <v>126291</v>
      </c>
    </row>
    <row r="18" spans="1:11" s="15" customFormat="1" ht="12.75" customHeight="1" x14ac:dyDescent="0.2">
      <c r="A18" s="21"/>
      <c r="B18" s="22" t="s">
        <v>37</v>
      </c>
      <c r="C18" s="24">
        <f>B.2!E81</f>
        <v>137479</v>
      </c>
      <c r="D18" s="23">
        <f>B.2!F81</f>
        <v>73308</v>
      </c>
      <c r="E18" s="23">
        <f>B.2!G81</f>
        <v>44817</v>
      </c>
      <c r="F18" s="24">
        <f>B.2!H81</f>
        <v>53092</v>
      </c>
      <c r="G18" s="23">
        <f>B.2!I81</f>
        <v>53092</v>
      </c>
      <c r="H18" s="25">
        <f>B.2!J81</f>
        <v>53092</v>
      </c>
      <c r="I18" s="23">
        <f>B.2!K81</f>
        <v>72029</v>
      </c>
      <c r="J18" s="23">
        <f>B.2!L81</f>
        <v>69522</v>
      </c>
      <c r="K18" s="25">
        <f>B.2!M81</f>
        <v>72224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7354</v>
      </c>
      <c r="D21" s="23">
        <f>B.2!F86</f>
        <v>9542</v>
      </c>
      <c r="E21" s="23">
        <f>B.2!G86</f>
        <v>474</v>
      </c>
      <c r="F21" s="24">
        <f>B.2!H86</f>
        <v>586</v>
      </c>
      <c r="G21" s="23">
        <f>B.2!I86</f>
        <v>586</v>
      </c>
      <c r="H21" s="25">
        <f>B.2!J86</f>
        <v>586</v>
      </c>
      <c r="I21" s="23">
        <f>B.2!K86</f>
        <v>606</v>
      </c>
      <c r="J21" s="23">
        <f>B.2!L86</f>
        <v>636</v>
      </c>
      <c r="K21" s="25">
        <f>B.2!M86</f>
        <v>668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243</v>
      </c>
      <c r="D23" s="39">
        <f>B.2!F88</f>
        <v>655</v>
      </c>
      <c r="E23" s="39">
        <f>B.2!G88</f>
        <v>43</v>
      </c>
      <c r="F23" s="38">
        <f>B.2!H88</f>
        <v>513</v>
      </c>
      <c r="G23" s="39">
        <f>B.2!I88</f>
        <v>513</v>
      </c>
      <c r="H23" s="40">
        <f>B.2!J88</f>
        <v>513</v>
      </c>
      <c r="I23" s="39">
        <f>B.2!K88</f>
        <v>235</v>
      </c>
      <c r="J23" s="39">
        <f>B.2!L88</f>
        <v>248</v>
      </c>
      <c r="K23" s="40">
        <f>B.2!M88</f>
        <v>506</v>
      </c>
    </row>
    <row r="24" spans="1:11" s="15" customFormat="1" ht="12.75" customHeight="1" x14ac:dyDescent="0.2">
      <c r="A24" s="21"/>
      <c r="B24" s="63" t="s">
        <v>43</v>
      </c>
      <c r="C24" s="52">
        <f>B.2!E90</f>
        <v>422</v>
      </c>
      <c r="D24" s="52">
        <f>B.2!F90</f>
        <v>0</v>
      </c>
      <c r="E24" s="52">
        <f>B.2!G90</f>
        <v>1073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1782966</v>
      </c>
      <c r="D26" s="28">
        <f t="shared" ref="D26:K26" si="3">+D4+D8+D16+D24</f>
        <v>2109591</v>
      </c>
      <c r="E26" s="28">
        <f t="shared" si="3"/>
        <v>2005528</v>
      </c>
      <c r="F26" s="29">
        <f t="shared" si="3"/>
        <v>2133126</v>
      </c>
      <c r="G26" s="28">
        <f t="shared" si="3"/>
        <v>2169946</v>
      </c>
      <c r="H26" s="30">
        <f t="shared" si="3"/>
        <v>2169946</v>
      </c>
      <c r="I26" s="28">
        <f t="shared" si="3"/>
        <v>2203074</v>
      </c>
      <c r="J26" s="28">
        <f t="shared" si="3"/>
        <v>2290677</v>
      </c>
      <c r="K26" s="28">
        <f t="shared" si="3"/>
        <v>2409455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15608</v>
      </c>
      <c r="D4" s="23">
        <f>'[1]6'!$D203</f>
        <v>26938</v>
      </c>
      <c r="E4" s="23">
        <f>'[1]6'!$E203</f>
        <v>27738</v>
      </c>
      <c r="F4" s="35">
        <f>'[1]6'!$F203</f>
        <v>24239</v>
      </c>
      <c r="G4" s="34">
        <f>'[1]6'!$G203</f>
        <v>24239</v>
      </c>
      <c r="H4" s="36">
        <f>'[1]6'!$H203</f>
        <v>24239</v>
      </c>
      <c r="I4" s="23">
        <f>'[1]6'!$P203</f>
        <v>21902</v>
      </c>
      <c r="J4" s="23">
        <f>'[1]6'!$Y203</f>
        <v>23244</v>
      </c>
      <c r="K4" s="23">
        <f>'[1]6'!$AA203</f>
        <v>24664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Senior Management</v>
      </c>
      <c r="C5" s="23">
        <f>'[1]6'!$C204</f>
        <v>30969</v>
      </c>
      <c r="D5" s="23">
        <f>'[1]6'!$D204</f>
        <v>27188</v>
      </c>
      <c r="E5" s="23">
        <f>'[1]6'!$E204</f>
        <v>34035</v>
      </c>
      <c r="F5" s="24">
        <f>'[1]6'!$F204</f>
        <v>50647</v>
      </c>
      <c r="G5" s="23">
        <f>'[1]6'!$G204</f>
        <v>39876</v>
      </c>
      <c r="H5" s="25">
        <f>'[1]6'!$H204</f>
        <v>39876</v>
      </c>
      <c r="I5" s="23">
        <f>'[1]6'!$P204</f>
        <v>58012</v>
      </c>
      <c r="J5" s="23">
        <f>'[1]6'!$Y204</f>
        <v>61105</v>
      </c>
      <c r="K5" s="23">
        <f>'[1]6'!$AA204</f>
        <v>64160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Corporate Services</v>
      </c>
      <c r="C6" s="23">
        <f>'[1]6'!$C205</f>
        <v>128462</v>
      </c>
      <c r="D6" s="23">
        <f>'[1]6'!$D205</f>
        <v>167180</v>
      </c>
      <c r="E6" s="23">
        <f>'[1]6'!$E205</f>
        <v>161076</v>
      </c>
      <c r="F6" s="24">
        <f>'[1]6'!$F205</f>
        <v>144443</v>
      </c>
      <c r="G6" s="23">
        <f>'[1]6'!$G205</f>
        <v>156062</v>
      </c>
      <c r="H6" s="25">
        <f>'[1]6'!$H205</f>
        <v>156062</v>
      </c>
      <c r="I6" s="23">
        <f>'[1]6'!$P205</f>
        <v>206096</v>
      </c>
      <c r="J6" s="23">
        <f>'[1]6'!$Y205</f>
        <v>207943</v>
      </c>
      <c r="K6" s="23">
        <f>'[1]6'!$AA205</f>
        <v>218340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Financial Management</v>
      </c>
      <c r="C7" s="23">
        <f>'[1]6'!$C206</f>
        <v>61151</v>
      </c>
      <c r="D7" s="23">
        <f>'[1]6'!$D206</f>
        <v>79817</v>
      </c>
      <c r="E7" s="23">
        <f>'[1]6'!$E206</f>
        <v>61091</v>
      </c>
      <c r="F7" s="24">
        <f>'[1]6'!$F206</f>
        <v>84114</v>
      </c>
      <c r="G7" s="23">
        <f>'[1]6'!$G206</f>
        <v>81909</v>
      </c>
      <c r="H7" s="25">
        <f>'[1]6'!$H206</f>
        <v>81909</v>
      </c>
      <c r="I7" s="23">
        <f>'[1]6'!$P206</f>
        <v>88208</v>
      </c>
      <c r="J7" s="23">
        <f>'[1]6'!$Y206</f>
        <v>94789</v>
      </c>
      <c r="K7" s="23">
        <f>'[1]6'!$AA206</f>
        <v>99102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'[1]6'!$B207</f>
        <v>5. Communication Services</v>
      </c>
      <c r="C8" s="23">
        <f>'[1]6'!$C207</f>
        <v>19152</v>
      </c>
      <c r="D8" s="23">
        <f>'[1]6'!$D207</f>
        <v>32146</v>
      </c>
      <c r="E8" s="23">
        <f>'[1]6'!$E207</f>
        <v>36268</v>
      </c>
      <c r="F8" s="24">
        <f>'[1]6'!$F207</f>
        <v>25748</v>
      </c>
      <c r="G8" s="23">
        <f>'[1]6'!$G207</f>
        <v>32125</v>
      </c>
      <c r="H8" s="25">
        <f>'[1]6'!$H207</f>
        <v>32125</v>
      </c>
      <c r="I8" s="23">
        <f>'[1]6'!$P207</f>
        <v>33612</v>
      </c>
      <c r="J8" s="23">
        <f>'[1]6'!$Y207</f>
        <v>33599</v>
      </c>
      <c r="K8" s="23">
        <f>'[1]6'!$AA207</f>
        <v>35706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255342</v>
      </c>
      <c r="D19" s="28">
        <f t="shared" ref="D19:K19" si="1">SUM(D4:D18)</f>
        <v>333269</v>
      </c>
      <c r="E19" s="28">
        <f t="shared" si="1"/>
        <v>320208</v>
      </c>
      <c r="F19" s="29">
        <f t="shared" si="1"/>
        <v>329191</v>
      </c>
      <c r="G19" s="28">
        <f t="shared" si="1"/>
        <v>334211</v>
      </c>
      <c r="H19" s="30">
        <f t="shared" si="1"/>
        <v>334211</v>
      </c>
      <c r="I19" s="28">
        <f t="shared" si="1"/>
        <v>407830</v>
      </c>
      <c r="J19" s="28">
        <f t="shared" si="1"/>
        <v>420680</v>
      </c>
      <c r="K19" s="28">
        <f t="shared" si="1"/>
        <v>441972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220005</v>
      </c>
      <c r="D4" s="52">
        <f t="shared" ref="D4:K4" si="0">SUM(D5:D7)</f>
        <v>276180</v>
      </c>
      <c r="E4" s="52">
        <f t="shared" si="0"/>
        <v>292585</v>
      </c>
      <c r="F4" s="53">
        <f t="shared" si="0"/>
        <v>284359</v>
      </c>
      <c r="G4" s="52">
        <f t="shared" si="0"/>
        <v>288213</v>
      </c>
      <c r="H4" s="54">
        <f t="shared" si="0"/>
        <v>288213</v>
      </c>
      <c r="I4" s="52">
        <f t="shared" si="0"/>
        <v>355977</v>
      </c>
      <c r="J4" s="52">
        <f t="shared" si="0"/>
        <v>372308</v>
      </c>
      <c r="K4" s="52">
        <f t="shared" si="0"/>
        <v>392628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117596</v>
      </c>
      <c r="D5" s="34">
        <f>'[1]6'!D$225</f>
        <v>128737</v>
      </c>
      <c r="E5" s="34">
        <f>'[1]6'!E$225</f>
        <v>120136</v>
      </c>
      <c r="F5" s="35">
        <f>'[1]6'!F$225</f>
        <v>143987</v>
      </c>
      <c r="G5" s="34">
        <f>'[1]6'!G$225</f>
        <v>127295</v>
      </c>
      <c r="H5" s="36">
        <f>'[1]6'!H$225</f>
        <v>127295</v>
      </c>
      <c r="I5" s="34">
        <f>'[1]6'!P$225</f>
        <v>170652</v>
      </c>
      <c r="J5" s="34">
        <f>'[1]6'!Y$225</f>
        <v>182116</v>
      </c>
      <c r="K5" s="36">
        <f>'[1]6'!AA$225</f>
        <v>193900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102355</v>
      </c>
      <c r="D6" s="23">
        <f>'[1]6'!D$228</f>
        <v>147416</v>
      </c>
      <c r="E6" s="23">
        <f>'[1]6'!E$228</f>
        <v>172368</v>
      </c>
      <c r="F6" s="24">
        <f>'[1]6'!F$228</f>
        <v>140372</v>
      </c>
      <c r="G6" s="23">
        <f>'[1]6'!G$228</f>
        <v>160918</v>
      </c>
      <c r="H6" s="25">
        <f>'[1]6'!H$228</f>
        <v>160918</v>
      </c>
      <c r="I6" s="23">
        <f>'[1]6'!P$228</f>
        <v>185325</v>
      </c>
      <c r="J6" s="23">
        <f>'[1]6'!Y$228</f>
        <v>190192</v>
      </c>
      <c r="K6" s="25">
        <f>'[1]6'!AA$228</f>
        <v>198728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54</v>
      </c>
      <c r="D7" s="39">
        <f>'[1]6'!D$267</f>
        <v>27</v>
      </c>
      <c r="E7" s="39">
        <f>'[1]6'!E$267</f>
        <v>81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3356</v>
      </c>
      <c r="D8" s="52">
        <f t="shared" ref="D8:K8" si="1">SUM(D9:D15)</f>
        <v>2227</v>
      </c>
      <c r="E8" s="52">
        <f t="shared" si="1"/>
        <v>1144</v>
      </c>
      <c r="F8" s="53">
        <f t="shared" si="1"/>
        <v>307</v>
      </c>
      <c r="G8" s="52">
        <f t="shared" si="1"/>
        <v>1473</v>
      </c>
      <c r="H8" s="54">
        <f t="shared" si="1"/>
        <v>1473</v>
      </c>
      <c r="I8" s="52">
        <f t="shared" si="1"/>
        <v>980</v>
      </c>
      <c r="J8" s="52">
        <f t="shared" si="1"/>
        <v>1030</v>
      </c>
      <c r="K8" s="52">
        <f t="shared" si="1"/>
        <v>1080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291</v>
      </c>
      <c r="D9" s="34">
        <f>'[1]6'!D$271</f>
        <v>701</v>
      </c>
      <c r="E9" s="34">
        <f>'[1]6'!E$271</f>
        <v>471</v>
      </c>
      <c r="F9" s="35">
        <f>'[1]6'!F$271</f>
        <v>307</v>
      </c>
      <c r="G9" s="34">
        <f>'[1]6'!G$271</f>
        <v>541</v>
      </c>
      <c r="H9" s="36">
        <f>'[1]6'!H$271</f>
        <v>541</v>
      </c>
      <c r="I9" s="34">
        <f>'[1]6'!P$271</f>
        <v>980</v>
      </c>
      <c r="J9" s="34">
        <f>'[1]6'!Y$271</f>
        <v>1030</v>
      </c>
      <c r="K9" s="36">
        <f>'[1]6'!AA$271</f>
        <v>1080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0</v>
      </c>
      <c r="D10" s="23">
        <f>'[1]6'!D$278</f>
        <v>0</v>
      </c>
      <c r="E10" s="23">
        <f>'[1]6'!E$278</f>
        <v>0</v>
      </c>
      <c r="F10" s="24">
        <f>'[1]6'!F$278</f>
        <v>0</v>
      </c>
      <c r="G10" s="23">
        <f>'[1]6'!G$278</f>
        <v>0</v>
      </c>
      <c r="H10" s="25">
        <f>'[1]6'!H$278</f>
        <v>0</v>
      </c>
      <c r="I10" s="23">
        <f>'[1]6'!P$278</f>
        <v>0</v>
      </c>
      <c r="J10" s="23">
        <f>'[1]6'!Y$278</f>
        <v>0</v>
      </c>
      <c r="K10" s="25">
        <f>'[1]6'!AA$278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30</v>
      </c>
      <c r="E13" s="23">
        <f>'[1]6'!E$283</f>
        <v>8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3065</v>
      </c>
      <c r="D15" s="39">
        <f>'[1]6'!D$291</f>
        <v>1496</v>
      </c>
      <c r="E15" s="39">
        <f>'[1]6'!E$291</f>
        <v>665</v>
      </c>
      <c r="F15" s="38">
        <f>'[1]6'!F$291</f>
        <v>0</v>
      </c>
      <c r="G15" s="39">
        <f>'[1]6'!G$291</f>
        <v>932</v>
      </c>
      <c r="H15" s="40">
        <f>'[1]6'!H$291</f>
        <v>932</v>
      </c>
      <c r="I15" s="39">
        <f>'[1]6'!P$291</f>
        <v>0</v>
      </c>
      <c r="J15" s="39">
        <f>'[1]6'!Y$291</f>
        <v>0</v>
      </c>
      <c r="K15" s="40">
        <f>'[1]6'!AA$291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31559</v>
      </c>
      <c r="D16" s="52">
        <f t="shared" ref="D16:K16" si="2">SUM(D17:D23)</f>
        <v>54862</v>
      </c>
      <c r="E16" s="52">
        <f t="shared" si="2"/>
        <v>25406</v>
      </c>
      <c r="F16" s="53">
        <f t="shared" si="2"/>
        <v>44525</v>
      </c>
      <c r="G16" s="52">
        <f t="shared" si="2"/>
        <v>44525</v>
      </c>
      <c r="H16" s="54">
        <f t="shared" si="2"/>
        <v>44525</v>
      </c>
      <c r="I16" s="52">
        <f t="shared" si="2"/>
        <v>50873</v>
      </c>
      <c r="J16" s="52">
        <f t="shared" si="2"/>
        <v>47342</v>
      </c>
      <c r="K16" s="52">
        <f t="shared" si="2"/>
        <v>48264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6448</v>
      </c>
      <c r="D17" s="34">
        <f>'[1]6'!D$295</f>
        <v>21466</v>
      </c>
      <c r="E17" s="34">
        <f>'[1]6'!E$295</f>
        <v>10678</v>
      </c>
      <c r="F17" s="35">
        <f>'[1]6'!F$295</f>
        <v>18969</v>
      </c>
      <c r="G17" s="34">
        <f>'[1]6'!G$295</f>
        <v>18969</v>
      </c>
      <c r="H17" s="36">
        <f>'[1]6'!H$295</f>
        <v>18969</v>
      </c>
      <c r="I17" s="34">
        <f>'[1]6'!P$295</f>
        <v>17229</v>
      </c>
      <c r="J17" s="34">
        <f>'[1]6'!Y$295</f>
        <v>17775</v>
      </c>
      <c r="K17" s="36">
        <f>'[1]6'!AA$295</f>
        <v>17759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25111</v>
      </c>
      <c r="D18" s="23">
        <f>'[1]6'!D$298</f>
        <v>32921</v>
      </c>
      <c r="E18" s="23">
        <f>'[1]6'!E$298</f>
        <v>14728</v>
      </c>
      <c r="F18" s="24">
        <f>'[1]6'!F$298</f>
        <v>25479</v>
      </c>
      <c r="G18" s="23">
        <f>'[1]6'!G$298</f>
        <v>25479</v>
      </c>
      <c r="H18" s="25">
        <f>'[1]6'!H$298</f>
        <v>25479</v>
      </c>
      <c r="I18" s="23">
        <f>'[1]6'!P$298</f>
        <v>33644</v>
      </c>
      <c r="J18" s="23">
        <f>'[1]6'!Y$298</f>
        <v>29567</v>
      </c>
      <c r="K18" s="25">
        <f>'[1]6'!AA$298</f>
        <v>30505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475</v>
      </c>
      <c r="E23" s="39">
        <f>'[1]6'!E$305</f>
        <v>0</v>
      </c>
      <c r="F23" s="38">
        <f>'[1]6'!F$305</f>
        <v>77</v>
      </c>
      <c r="G23" s="39">
        <f>'[1]6'!G$305</f>
        <v>77</v>
      </c>
      <c r="H23" s="40">
        <f>'[1]6'!H$305</f>
        <v>77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422</v>
      </c>
      <c r="D24" s="52">
        <f>'[1]6'!D$306</f>
        <v>0</v>
      </c>
      <c r="E24" s="52">
        <f>'[1]6'!E$306</f>
        <v>1073</v>
      </c>
      <c r="F24" s="53">
        <f>'[1]6'!F$306</f>
        <v>0</v>
      </c>
      <c r="G24" s="52">
        <f>'[1]6'!G$306</f>
        <v>0</v>
      </c>
      <c r="H24" s="54">
        <f>'[1]6'!H$306</f>
        <v>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255342</v>
      </c>
      <c r="D26" s="28">
        <f t="shared" ref="D26:K26" si="3">+D4+D8+D16+D24</f>
        <v>333269</v>
      </c>
      <c r="E26" s="28">
        <f t="shared" si="3"/>
        <v>320208</v>
      </c>
      <c r="F26" s="29">
        <f t="shared" si="3"/>
        <v>329191</v>
      </c>
      <c r="G26" s="28">
        <f t="shared" si="3"/>
        <v>334211</v>
      </c>
      <c r="H26" s="30">
        <f t="shared" si="3"/>
        <v>334211</v>
      </c>
      <c r="I26" s="28">
        <f t="shared" si="3"/>
        <v>407830</v>
      </c>
      <c r="J26" s="28">
        <f t="shared" si="3"/>
        <v>420680</v>
      </c>
      <c r="K26" s="28">
        <f t="shared" si="3"/>
        <v>441972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PROPER('[1]6'!$B$10)</f>
        <v>Table 14: Summary of payments and estimates by sub-programme: Agriculture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Sustainable Resource Management</v>
      </c>
      <c r="C4" s="23">
        <f>'[1]6'!$C353</f>
        <v>64315</v>
      </c>
      <c r="D4" s="23">
        <f>'[1]6'!$D353</f>
        <v>90794</v>
      </c>
      <c r="E4" s="23">
        <f>'[1]6'!$E353</f>
        <v>112361</v>
      </c>
      <c r="F4" s="35">
        <f>'[1]6'!$F353</f>
        <v>99532</v>
      </c>
      <c r="G4" s="34">
        <f>'[1]6'!$G353</f>
        <v>99532</v>
      </c>
      <c r="H4" s="36">
        <f>'[1]6'!$H353</f>
        <v>99532</v>
      </c>
      <c r="I4" s="23">
        <f>'[1]6'!$P353</f>
        <v>101557</v>
      </c>
      <c r="J4" s="23">
        <f>'[1]6'!$Y353</f>
        <v>105069</v>
      </c>
      <c r="K4" s="23">
        <f>'[1]6'!$AA353</f>
        <v>110420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Farmer Support and Development</v>
      </c>
      <c r="C5" s="23">
        <f>'[1]6'!$C354</f>
        <v>1120373</v>
      </c>
      <c r="D5" s="23">
        <f>'[1]6'!$D354</f>
        <v>1254320</v>
      </c>
      <c r="E5" s="23">
        <f>'[1]6'!$E354</f>
        <v>1145581</v>
      </c>
      <c r="F5" s="24">
        <f>'[1]6'!$F354</f>
        <v>1249299</v>
      </c>
      <c r="G5" s="23">
        <f>'[1]6'!$G354</f>
        <v>1277999</v>
      </c>
      <c r="H5" s="25">
        <f>'[1]6'!$H354</f>
        <v>1277999</v>
      </c>
      <c r="I5" s="23">
        <f>'[1]6'!$P354</f>
        <v>1223217</v>
      </c>
      <c r="J5" s="23">
        <f>'[1]6'!$Y354</f>
        <v>1267966</v>
      </c>
      <c r="K5" s="23">
        <f>'[1]6'!$AA354</f>
        <v>1333512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Veterinary Services</v>
      </c>
      <c r="C6" s="23">
        <f>'[1]6'!$C355</f>
        <v>115491</v>
      </c>
      <c r="D6" s="23">
        <f>'[1]6'!$D355</f>
        <v>154386</v>
      </c>
      <c r="E6" s="23">
        <f>'[1]6'!$E355</f>
        <v>135812</v>
      </c>
      <c r="F6" s="24">
        <f>'[1]6'!$F355</f>
        <v>142061</v>
      </c>
      <c r="G6" s="23">
        <f>'[1]6'!$G355</f>
        <v>142061</v>
      </c>
      <c r="H6" s="25">
        <f>'[1]6'!$H355</f>
        <v>142061</v>
      </c>
      <c r="I6" s="23">
        <f>'[1]6'!$P355</f>
        <v>149111</v>
      </c>
      <c r="J6" s="23">
        <f>'[1]6'!$Y355</f>
        <v>157129</v>
      </c>
      <c r="K6" s="23">
        <f>'[1]6'!$AA355</f>
        <v>164985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Research and Technology Development Services</v>
      </c>
      <c r="C7" s="23">
        <f>'[1]6'!$C356</f>
        <v>129118</v>
      </c>
      <c r="D7" s="23">
        <f>'[1]6'!$D356</f>
        <v>155249</v>
      </c>
      <c r="E7" s="23">
        <f>'[1]6'!$E356</f>
        <v>163704</v>
      </c>
      <c r="F7" s="24">
        <f>'[1]6'!$F356</f>
        <v>166192</v>
      </c>
      <c r="G7" s="23">
        <f>'[1]6'!$G356</f>
        <v>166192</v>
      </c>
      <c r="H7" s="25">
        <f>'[1]6'!$H356</f>
        <v>166192</v>
      </c>
      <c r="I7" s="23">
        <f>'[1]6'!$P356</f>
        <v>188841</v>
      </c>
      <c r="J7" s="23">
        <f>'[1]6'!$Y356</f>
        <v>199968</v>
      </c>
      <c r="K7" s="23">
        <f>'[1]6'!$AA356</f>
        <v>211708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Agricultural Economic Services</v>
      </c>
      <c r="C8" s="23">
        <f>'[1]6'!$C357</f>
        <v>1621</v>
      </c>
      <c r="D8" s="23">
        <f>'[1]6'!$D357</f>
        <v>2231</v>
      </c>
      <c r="E8" s="23">
        <f>'[1]6'!$E357</f>
        <v>5641</v>
      </c>
      <c r="F8" s="24">
        <f>'[1]6'!$F357</f>
        <v>3461</v>
      </c>
      <c r="G8" s="23">
        <f>'[1]6'!$G357</f>
        <v>6561</v>
      </c>
      <c r="H8" s="25">
        <f>'[1]6'!$H357</f>
        <v>6561</v>
      </c>
      <c r="I8" s="23">
        <f>'[1]6'!$P357</f>
        <v>6900</v>
      </c>
      <c r="J8" s="23">
        <f>'[1]6'!$Y357</f>
        <v>7269</v>
      </c>
      <c r="K8" s="23">
        <f>'[1]6'!$AA357</f>
        <v>7633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'[1]6'!$B358</f>
        <v>6. Structured Agricultural Education and Training</v>
      </c>
      <c r="C9" s="23">
        <f>'[1]6'!$C358</f>
        <v>96706</v>
      </c>
      <c r="D9" s="23">
        <f>'[1]6'!$D358</f>
        <v>119342</v>
      </c>
      <c r="E9" s="23">
        <f>'[1]6'!$E358</f>
        <v>122221</v>
      </c>
      <c r="F9" s="24">
        <f>'[1]6'!$F358</f>
        <v>143390</v>
      </c>
      <c r="G9" s="23">
        <f>'[1]6'!$G358</f>
        <v>143390</v>
      </c>
      <c r="H9" s="25">
        <f>'[1]6'!$H358</f>
        <v>143390</v>
      </c>
      <c r="I9" s="23">
        <f>'[1]6'!$P358</f>
        <v>106657</v>
      </c>
      <c r="J9" s="23">
        <f>'[1]6'!$Y358</f>
        <v>112631</v>
      </c>
      <c r="K9" s="23">
        <f>'[1]6'!$AA358</f>
        <v>118262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1527624</v>
      </c>
      <c r="D19" s="28">
        <f t="shared" ref="D19:K19" si="1">SUM(D4:D18)</f>
        <v>1776322</v>
      </c>
      <c r="E19" s="28">
        <f t="shared" si="1"/>
        <v>1685320</v>
      </c>
      <c r="F19" s="29">
        <f t="shared" si="1"/>
        <v>1803935</v>
      </c>
      <c r="G19" s="28">
        <f t="shared" si="1"/>
        <v>1835735</v>
      </c>
      <c r="H19" s="30">
        <f t="shared" si="1"/>
        <v>1835735</v>
      </c>
      <c r="I19" s="28">
        <f t="shared" si="1"/>
        <v>1776283</v>
      </c>
      <c r="J19" s="28">
        <f t="shared" si="1"/>
        <v>1850032</v>
      </c>
      <c r="K19" s="28">
        <f t="shared" si="1"/>
        <v>1946520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PROPER('[1]6'!$B$10)</f>
        <v>Table 15: Summary of payments and estimates by economic classification: Agriculture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1129632</v>
      </c>
      <c r="D4" s="52">
        <f t="shared" ref="D4:K4" si="0">SUM(D5:D7)</f>
        <v>1360440</v>
      </c>
      <c r="E4" s="52">
        <f t="shared" si="0"/>
        <v>1365127</v>
      </c>
      <c r="F4" s="53">
        <f t="shared" si="0"/>
        <v>1475477</v>
      </c>
      <c r="G4" s="52">
        <f t="shared" si="0"/>
        <v>1513498</v>
      </c>
      <c r="H4" s="54">
        <f t="shared" si="0"/>
        <v>1513498</v>
      </c>
      <c r="I4" s="52">
        <f t="shared" si="0"/>
        <v>1455291</v>
      </c>
      <c r="J4" s="52">
        <f t="shared" si="0"/>
        <v>1512815</v>
      </c>
      <c r="K4" s="52">
        <f t="shared" si="0"/>
        <v>1592492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594076</v>
      </c>
      <c r="D5" s="34">
        <f>'[1]6'!D$375</f>
        <v>633135</v>
      </c>
      <c r="E5" s="34">
        <f>'[1]6'!E$375</f>
        <v>712792</v>
      </c>
      <c r="F5" s="35">
        <f>'[1]6'!F$375</f>
        <v>743530</v>
      </c>
      <c r="G5" s="34">
        <f>'[1]6'!G$375</f>
        <v>742883</v>
      </c>
      <c r="H5" s="36">
        <f>'[1]6'!H$375</f>
        <v>742883</v>
      </c>
      <c r="I5" s="34">
        <f>'[1]6'!P$375</f>
        <v>777848</v>
      </c>
      <c r="J5" s="34">
        <f>'[1]6'!Y$375</f>
        <v>830603</v>
      </c>
      <c r="K5" s="36">
        <f>'[1]6'!AA$375</f>
        <v>886910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535556</v>
      </c>
      <c r="D6" s="23">
        <f>'[1]6'!D$378</f>
        <v>727305</v>
      </c>
      <c r="E6" s="23">
        <f>'[1]6'!E$378</f>
        <v>652305</v>
      </c>
      <c r="F6" s="24">
        <f>'[1]6'!F$378</f>
        <v>731947</v>
      </c>
      <c r="G6" s="23">
        <f>'[1]6'!G$378</f>
        <v>770615</v>
      </c>
      <c r="H6" s="25">
        <f>'[1]6'!H$378</f>
        <v>770615</v>
      </c>
      <c r="I6" s="23">
        <f>'[1]6'!P$378</f>
        <v>677443</v>
      </c>
      <c r="J6" s="23">
        <f>'[1]6'!Y$378</f>
        <v>682212</v>
      </c>
      <c r="K6" s="25">
        <f>'[1]6'!AA$378</f>
        <v>705582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30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187852</v>
      </c>
      <c r="D8" s="52">
        <f t="shared" ref="D8:K8" si="1">SUM(D9:D15)</f>
        <v>232156</v>
      </c>
      <c r="E8" s="52">
        <f t="shared" si="1"/>
        <v>166801</v>
      </c>
      <c r="F8" s="53">
        <f t="shared" si="1"/>
        <v>178105</v>
      </c>
      <c r="G8" s="52">
        <f t="shared" si="1"/>
        <v>191184</v>
      </c>
      <c r="H8" s="54">
        <f t="shared" si="1"/>
        <v>191184</v>
      </c>
      <c r="I8" s="52">
        <f t="shared" si="1"/>
        <v>184534</v>
      </c>
      <c r="J8" s="52">
        <f t="shared" si="1"/>
        <v>193092</v>
      </c>
      <c r="K8" s="52">
        <f t="shared" si="1"/>
        <v>203098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357</v>
      </c>
      <c r="D9" s="34">
        <f>'[1]6'!D$421</f>
        <v>506</v>
      </c>
      <c r="E9" s="34">
        <f>'[1]6'!E$421</f>
        <v>398</v>
      </c>
      <c r="F9" s="35">
        <f>'[1]6'!F$421</f>
        <v>226</v>
      </c>
      <c r="G9" s="34">
        <f>'[1]6'!G$421</f>
        <v>247</v>
      </c>
      <c r="H9" s="36">
        <f>'[1]6'!H$421</f>
        <v>247</v>
      </c>
      <c r="I9" s="34">
        <f>'[1]6'!P$421</f>
        <v>280</v>
      </c>
      <c r="J9" s="34">
        <f>'[1]6'!Y$421</f>
        <v>295</v>
      </c>
      <c r="K9" s="36">
        <f>'[1]6'!AA$421</f>
        <v>310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126761</v>
      </c>
      <c r="D10" s="23">
        <f>'[1]6'!D$428</f>
        <v>140734</v>
      </c>
      <c r="E10" s="23">
        <f>'[1]6'!E$428</f>
        <v>101152</v>
      </c>
      <c r="F10" s="24">
        <f>'[1]6'!F$428</f>
        <v>106410</v>
      </c>
      <c r="G10" s="23">
        <f>'[1]6'!G$428</f>
        <v>110771</v>
      </c>
      <c r="H10" s="25">
        <f>'[1]6'!H$428</f>
        <v>110771</v>
      </c>
      <c r="I10" s="23">
        <f>'[1]6'!P$428</f>
        <v>123119</v>
      </c>
      <c r="J10" s="23">
        <f>'[1]6'!Y$428</f>
        <v>128397</v>
      </c>
      <c r="K10" s="25">
        <f>'[1]6'!AA$428</f>
        <v>134948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47561</v>
      </c>
      <c r="D13" s="23">
        <f>'[1]6'!D$433</f>
        <v>70978</v>
      </c>
      <c r="E13" s="23">
        <f>'[1]6'!E$433</f>
        <v>55235</v>
      </c>
      <c r="F13" s="24">
        <f>'[1]6'!F$433</f>
        <v>65252</v>
      </c>
      <c r="G13" s="23">
        <f>'[1]6'!G$433</f>
        <v>67252</v>
      </c>
      <c r="H13" s="25">
        <f>'[1]6'!H$433</f>
        <v>67252</v>
      </c>
      <c r="I13" s="23">
        <f>'[1]6'!P$433</f>
        <v>54809</v>
      </c>
      <c r="J13" s="23">
        <f>'[1]6'!Y$433</f>
        <v>57739</v>
      </c>
      <c r="K13" s="25">
        <f>'[1]6'!AA$433</f>
        <v>60826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4905</v>
      </c>
      <c r="D14" s="23">
        <f>'[1]6'!D$440</f>
        <v>10291</v>
      </c>
      <c r="E14" s="23">
        <f>'[1]6'!E$440</f>
        <v>250</v>
      </c>
      <c r="F14" s="24">
        <f>'[1]6'!F$440</f>
        <v>0</v>
      </c>
      <c r="G14" s="23">
        <f>'[1]6'!G$440</f>
        <v>6050</v>
      </c>
      <c r="H14" s="25">
        <f>'[1]6'!H$440</f>
        <v>6050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8268</v>
      </c>
      <c r="D15" s="39">
        <f>'[1]6'!D$441</f>
        <v>9647</v>
      </c>
      <c r="E15" s="39">
        <f>'[1]6'!E$441</f>
        <v>9766</v>
      </c>
      <c r="F15" s="38">
        <f>'[1]6'!F$441</f>
        <v>6217</v>
      </c>
      <c r="G15" s="39">
        <f>'[1]6'!G$441</f>
        <v>6864</v>
      </c>
      <c r="H15" s="40">
        <f>'[1]6'!H$441</f>
        <v>6864</v>
      </c>
      <c r="I15" s="39">
        <f>'[1]6'!P$441</f>
        <v>6326</v>
      </c>
      <c r="J15" s="39">
        <f>'[1]6'!Y$441</f>
        <v>6661</v>
      </c>
      <c r="K15" s="40">
        <f>'[1]6'!AA$441</f>
        <v>7014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210140</v>
      </c>
      <c r="D16" s="52">
        <f t="shared" ref="D16:K16" si="2">SUM(D17:D23)</f>
        <v>183726</v>
      </c>
      <c r="E16" s="52">
        <f t="shared" si="2"/>
        <v>153392</v>
      </c>
      <c r="F16" s="53">
        <f t="shared" si="2"/>
        <v>150353</v>
      </c>
      <c r="G16" s="52">
        <f t="shared" si="2"/>
        <v>131053</v>
      </c>
      <c r="H16" s="54">
        <f t="shared" si="2"/>
        <v>131053</v>
      </c>
      <c r="I16" s="52">
        <f t="shared" si="2"/>
        <v>136458</v>
      </c>
      <c r="J16" s="52">
        <f t="shared" si="2"/>
        <v>144125</v>
      </c>
      <c r="K16" s="52">
        <f t="shared" si="2"/>
        <v>150930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90175</v>
      </c>
      <c r="D17" s="34">
        <f>'[1]6'!D$445</f>
        <v>133617</v>
      </c>
      <c r="E17" s="34">
        <f>'[1]6'!E$445</f>
        <v>122786</v>
      </c>
      <c r="F17" s="35">
        <f>'[1]6'!F$445</f>
        <v>121718</v>
      </c>
      <c r="G17" s="34">
        <f>'[1]6'!G$445</f>
        <v>102418</v>
      </c>
      <c r="H17" s="36">
        <f>'[1]6'!H$445</f>
        <v>102418</v>
      </c>
      <c r="I17" s="34">
        <f>'[1]6'!P$445</f>
        <v>98215</v>
      </c>
      <c r="J17" s="34">
        <f>'[1]6'!Y$445</f>
        <v>103976</v>
      </c>
      <c r="K17" s="36">
        <f>'[1]6'!AA$445</f>
        <v>108532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112368</v>
      </c>
      <c r="D18" s="23">
        <f>'[1]6'!D$448</f>
        <v>40387</v>
      </c>
      <c r="E18" s="23">
        <f>'[1]6'!E$448</f>
        <v>30089</v>
      </c>
      <c r="F18" s="24">
        <f>'[1]6'!F$448</f>
        <v>27613</v>
      </c>
      <c r="G18" s="23">
        <f>'[1]6'!G$448</f>
        <v>27613</v>
      </c>
      <c r="H18" s="25">
        <f>'[1]6'!H$448</f>
        <v>27613</v>
      </c>
      <c r="I18" s="23">
        <f>'[1]6'!P$448</f>
        <v>37402</v>
      </c>
      <c r="J18" s="23">
        <f>'[1]6'!Y$448</f>
        <v>39265</v>
      </c>
      <c r="K18" s="25">
        <f>'[1]6'!AA$448</f>
        <v>41224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7354</v>
      </c>
      <c r="D21" s="23">
        <f>'[1]6'!D$453</f>
        <v>9542</v>
      </c>
      <c r="E21" s="23">
        <f>'[1]6'!E$453</f>
        <v>474</v>
      </c>
      <c r="F21" s="24">
        <f>'[1]6'!F$453</f>
        <v>586</v>
      </c>
      <c r="G21" s="23">
        <f>'[1]6'!G$453</f>
        <v>586</v>
      </c>
      <c r="H21" s="25">
        <f>'[1]6'!H$453</f>
        <v>586</v>
      </c>
      <c r="I21" s="23">
        <f>'[1]6'!P$453</f>
        <v>606</v>
      </c>
      <c r="J21" s="23">
        <f>'[1]6'!Y$453</f>
        <v>636</v>
      </c>
      <c r="K21" s="25">
        <f>'[1]6'!AA$453</f>
        <v>668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243</v>
      </c>
      <c r="D23" s="39">
        <f>'[1]6'!D$455</f>
        <v>180</v>
      </c>
      <c r="E23" s="39">
        <f>'[1]6'!E$455</f>
        <v>43</v>
      </c>
      <c r="F23" s="38">
        <f>'[1]6'!F$455</f>
        <v>436</v>
      </c>
      <c r="G23" s="39">
        <f>'[1]6'!G$455</f>
        <v>436</v>
      </c>
      <c r="H23" s="40">
        <f>'[1]6'!H$455</f>
        <v>436</v>
      </c>
      <c r="I23" s="39">
        <f>'[1]6'!P$455</f>
        <v>235</v>
      </c>
      <c r="J23" s="39">
        <f>'[1]6'!Y$455</f>
        <v>248</v>
      </c>
      <c r="K23" s="40">
        <f>'[1]6'!AA$455</f>
        <v>506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0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1527624</v>
      </c>
      <c r="D26" s="28">
        <f t="shared" ref="D26:K26" si="3">+D4+D8+D16+D24</f>
        <v>1776322</v>
      </c>
      <c r="E26" s="28">
        <f t="shared" si="3"/>
        <v>1685320</v>
      </c>
      <c r="F26" s="29">
        <f t="shared" si="3"/>
        <v>1803935</v>
      </c>
      <c r="G26" s="28">
        <f t="shared" si="3"/>
        <v>1835735</v>
      </c>
      <c r="H26" s="30">
        <f t="shared" si="3"/>
        <v>1835735</v>
      </c>
      <c r="I26" s="28">
        <f t="shared" si="3"/>
        <v>1776283</v>
      </c>
      <c r="J26" s="28">
        <f t="shared" si="3"/>
        <v>1850032</v>
      </c>
      <c r="K26" s="28">
        <f t="shared" si="3"/>
        <v>1946520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PROPER('[1]6'!$B$11)</f>
        <v>Table 17: Summary of payments and estimates by sub-programme: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Rural Development Co-ordination</v>
      </c>
      <c r="C4" s="23">
        <f>'[1]6'!$C503</f>
        <v>0</v>
      </c>
      <c r="D4" s="23">
        <f>'[1]6'!$D503</f>
        <v>0</v>
      </c>
      <c r="E4" s="23">
        <f>'[1]6'!$E503</f>
        <v>0</v>
      </c>
      <c r="F4" s="35">
        <f>'[1]6'!$F503</f>
        <v>0</v>
      </c>
      <c r="G4" s="34">
        <f>'[1]6'!$G503</f>
        <v>0</v>
      </c>
      <c r="H4" s="36">
        <f>'[1]6'!$H503</f>
        <v>0</v>
      </c>
      <c r="I4" s="23">
        <f>'[1]6'!$P503</f>
        <v>8763</v>
      </c>
      <c r="J4" s="23">
        <f>'[1]6'!$Y503</f>
        <v>9227</v>
      </c>
      <c r="K4" s="23">
        <f>'[1]6'!$AA503</f>
        <v>9688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Social Facilitation</v>
      </c>
      <c r="C5" s="23">
        <f>'[1]6'!$C504</f>
        <v>0</v>
      </c>
      <c r="D5" s="23">
        <f>'[1]6'!$D504</f>
        <v>0</v>
      </c>
      <c r="E5" s="23">
        <f>'[1]6'!$E504</f>
        <v>0</v>
      </c>
      <c r="F5" s="24">
        <f>'[1]6'!$F504</f>
        <v>0</v>
      </c>
      <c r="G5" s="23">
        <f>'[1]6'!$G504</f>
        <v>0</v>
      </c>
      <c r="H5" s="25">
        <f>'[1]6'!$H504</f>
        <v>0</v>
      </c>
      <c r="I5" s="23">
        <f>'[1]6'!$P504</f>
        <v>10198</v>
      </c>
      <c r="J5" s="23">
        <f>'[1]6'!$Y504</f>
        <v>10738</v>
      </c>
      <c r="K5" s="23">
        <f>'[1]6'!$AA504</f>
        <v>11275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'[1]6'!$B505</f>
        <v>3. 0</v>
      </c>
      <c r="C6" s="23">
        <f>'[1]6'!$C505</f>
        <v>0</v>
      </c>
      <c r="D6" s="23">
        <f>'[1]6'!$D505</f>
        <v>0</v>
      </c>
      <c r="E6" s="23">
        <f>'[1]6'!$E505</f>
        <v>0</v>
      </c>
      <c r="F6" s="24">
        <f>'[1]6'!$F505</f>
        <v>0</v>
      </c>
      <c r="G6" s="23">
        <f>'[1]6'!$G505</f>
        <v>0</v>
      </c>
      <c r="H6" s="25">
        <f>'[1]6'!$H505</f>
        <v>0</v>
      </c>
      <c r="I6" s="23">
        <f>'[1]6'!$P505</f>
        <v>0</v>
      </c>
      <c r="J6" s="23">
        <f>'[1]6'!$Y505</f>
        <v>0</v>
      </c>
      <c r="K6" s="23">
        <f>'[1]6'!$AA505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'[1]6'!$B506</f>
        <v>4. 0</v>
      </c>
      <c r="C7" s="23">
        <f>'[1]6'!$C506</f>
        <v>0</v>
      </c>
      <c r="D7" s="23">
        <f>'[1]6'!$D506</f>
        <v>0</v>
      </c>
      <c r="E7" s="23">
        <f>'[1]6'!$E506</f>
        <v>0</v>
      </c>
      <c r="F7" s="24">
        <f>'[1]6'!$F506</f>
        <v>0</v>
      </c>
      <c r="G7" s="23">
        <f>'[1]6'!$G506</f>
        <v>0</v>
      </c>
      <c r="H7" s="25">
        <f>'[1]6'!$H506</f>
        <v>0</v>
      </c>
      <c r="I7" s="23">
        <f>'[1]6'!$P506</f>
        <v>0</v>
      </c>
      <c r="J7" s="23">
        <f>'[1]6'!$Y506</f>
        <v>0</v>
      </c>
      <c r="K7" s="23">
        <f>'[1]6'!$AA506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'[1]6'!$B507</f>
        <v>5. 0</v>
      </c>
      <c r="C8" s="23">
        <f>'[1]6'!$C507</f>
        <v>0</v>
      </c>
      <c r="D8" s="23">
        <f>'[1]6'!$D507</f>
        <v>0</v>
      </c>
      <c r="E8" s="23">
        <f>'[1]6'!$E507</f>
        <v>0</v>
      </c>
      <c r="F8" s="24">
        <f>'[1]6'!$F507</f>
        <v>0</v>
      </c>
      <c r="G8" s="23">
        <f>'[1]6'!$G507</f>
        <v>0</v>
      </c>
      <c r="H8" s="25">
        <f>'[1]6'!$H507</f>
        <v>0</v>
      </c>
      <c r="I8" s="23">
        <f>'[1]6'!$P507</f>
        <v>0</v>
      </c>
      <c r="J8" s="23">
        <f>'[1]6'!$Y507</f>
        <v>0</v>
      </c>
      <c r="K8" s="23">
        <f>'[1]6'!$AA507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'[1]6'!$B508</f>
        <v>6. 0</v>
      </c>
      <c r="C9" s="23">
        <f>'[1]6'!$C508</f>
        <v>0</v>
      </c>
      <c r="D9" s="23">
        <f>'[1]6'!$D508</f>
        <v>0</v>
      </c>
      <c r="E9" s="23">
        <f>'[1]6'!$E508</f>
        <v>0</v>
      </c>
      <c r="F9" s="24">
        <f>'[1]6'!$F508</f>
        <v>0</v>
      </c>
      <c r="G9" s="23">
        <f>'[1]6'!$G508</f>
        <v>0</v>
      </c>
      <c r="H9" s="25">
        <f>'[1]6'!$H508</f>
        <v>0</v>
      </c>
      <c r="I9" s="23">
        <f>'[1]6'!$P508</f>
        <v>0</v>
      </c>
      <c r="J9" s="23">
        <f>'[1]6'!$Y508</f>
        <v>0</v>
      </c>
      <c r="K9" s="23">
        <f>'[1]6'!$AA508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18961</v>
      </c>
      <c r="J19" s="28">
        <f t="shared" si="1"/>
        <v>19965</v>
      </c>
      <c r="K19" s="28">
        <f t="shared" si="1"/>
        <v>20963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'[1]6'!$B$11)</f>
        <v>Table 18: Summary of payments and estimates by economic classification: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17978</v>
      </c>
      <c r="J4" s="52">
        <f t="shared" si="0"/>
        <v>19275</v>
      </c>
      <c r="K4" s="52">
        <f t="shared" si="0"/>
        <v>20468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0</v>
      </c>
      <c r="D5" s="34">
        <f>'[1]6'!D$525</f>
        <v>0</v>
      </c>
      <c r="E5" s="34">
        <f>'[1]6'!E$525</f>
        <v>0</v>
      </c>
      <c r="F5" s="35">
        <f>'[1]6'!F$525</f>
        <v>0</v>
      </c>
      <c r="G5" s="34">
        <f>'[1]6'!G$525</f>
        <v>0</v>
      </c>
      <c r="H5" s="36">
        <f>'[1]6'!H$525</f>
        <v>0</v>
      </c>
      <c r="I5" s="34">
        <f>'[1]6'!P$525</f>
        <v>16488</v>
      </c>
      <c r="J5" s="34">
        <f>'[1]6'!Y$525</f>
        <v>17709</v>
      </c>
      <c r="K5" s="36">
        <f>'[1]6'!AA$525</f>
        <v>18824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0</v>
      </c>
      <c r="D6" s="23">
        <f>'[1]6'!D$528</f>
        <v>0</v>
      </c>
      <c r="E6" s="23">
        <f>'[1]6'!E$528</f>
        <v>0</v>
      </c>
      <c r="F6" s="24">
        <f>'[1]6'!F$528</f>
        <v>0</v>
      </c>
      <c r="G6" s="23">
        <f>'[1]6'!G$528</f>
        <v>0</v>
      </c>
      <c r="H6" s="25">
        <f>'[1]6'!H$528</f>
        <v>0</v>
      </c>
      <c r="I6" s="23">
        <f>'[1]6'!P$528</f>
        <v>1490</v>
      </c>
      <c r="J6" s="23">
        <f>'[1]6'!Y$528</f>
        <v>1566</v>
      </c>
      <c r="K6" s="25">
        <f>'[1]6'!AA$528</f>
        <v>1644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0</v>
      </c>
      <c r="E9" s="34">
        <f>'[1]6'!E$571</f>
        <v>0</v>
      </c>
      <c r="F9" s="35">
        <f>'[1]6'!F$571</f>
        <v>0</v>
      </c>
      <c r="G9" s="34">
        <f>'[1]6'!G$571</f>
        <v>0</v>
      </c>
      <c r="H9" s="36">
        <f>'[1]6'!H$571</f>
        <v>0</v>
      </c>
      <c r="I9" s="34">
        <f>'[1]6'!P$571</f>
        <v>0</v>
      </c>
      <c r="J9" s="34">
        <f>'[1]6'!Y$571</f>
        <v>0</v>
      </c>
      <c r="K9" s="36">
        <f>'[1]6'!AA$571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0</v>
      </c>
      <c r="D10" s="23">
        <f>'[1]6'!D$578</f>
        <v>0</v>
      </c>
      <c r="E10" s="23">
        <f>'[1]6'!E$578</f>
        <v>0</v>
      </c>
      <c r="F10" s="24">
        <f>'[1]6'!F$578</f>
        <v>0</v>
      </c>
      <c r="G10" s="23">
        <f>'[1]6'!G$578</f>
        <v>0</v>
      </c>
      <c r="H10" s="25">
        <f>'[1]6'!H$578</f>
        <v>0</v>
      </c>
      <c r="I10" s="23">
        <f>'[1]6'!P$578</f>
        <v>0</v>
      </c>
      <c r="J10" s="23">
        <f>'[1]6'!Y$578</f>
        <v>0</v>
      </c>
      <c r="K10" s="25">
        <f>'[1]6'!AA$578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0</v>
      </c>
      <c r="D13" s="23">
        <f>'[1]6'!D$583</f>
        <v>0</v>
      </c>
      <c r="E13" s="23">
        <f>'[1]6'!E$583</f>
        <v>0</v>
      </c>
      <c r="F13" s="24">
        <f>'[1]6'!F$583</f>
        <v>0</v>
      </c>
      <c r="G13" s="23">
        <f>'[1]6'!G$583</f>
        <v>0</v>
      </c>
      <c r="H13" s="25">
        <f>'[1]6'!H$583</f>
        <v>0</v>
      </c>
      <c r="I13" s="23">
        <f>'[1]6'!P$583</f>
        <v>0</v>
      </c>
      <c r="J13" s="23">
        <f>'[1]6'!Y$583</f>
        <v>0</v>
      </c>
      <c r="K13" s="25">
        <f>'[1]6'!AA$583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0</v>
      </c>
      <c r="D15" s="39">
        <f>'[1]6'!D$591</f>
        <v>0</v>
      </c>
      <c r="E15" s="39">
        <f>'[1]6'!E$591</f>
        <v>0</v>
      </c>
      <c r="F15" s="38">
        <f>'[1]6'!F$591</f>
        <v>0</v>
      </c>
      <c r="G15" s="39">
        <f>'[1]6'!G$591</f>
        <v>0</v>
      </c>
      <c r="H15" s="40">
        <f>'[1]6'!H$591</f>
        <v>0</v>
      </c>
      <c r="I15" s="39">
        <f>'[1]6'!P$591</f>
        <v>0</v>
      </c>
      <c r="J15" s="39">
        <f>'[1]6'!Y$591</f>
        <v>0</v>
      </c>
      <c r="K15" s="40">
        <f>'[1]6'!AA$591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983</v>
      </c>
      <c r="J16" s="52">
        <f t="shared" si="2"/>
        <v>690</v>
      </c>
      <c r="K16" s="52">
        <f t="shared" si="2"/>
        <v>495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0</v>
      </c>
      <c r="H17" s="36">
        <f>'[1]6'!H$595</f>
        <v>0</v>
      </c>
      <c r="I17" s="34">
        <f>'[1]6'!P$595</f>
        <v>0</v>
      </c>
      <c r="J17" s="34">
        <f>'[1]6'!Y$595</f>
        <v>0</v>
      </c>
      <c r="K17" s="36">
        <f>'[1]6'!AA$595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0</v>
      </c>
      <c r="D18" s="23">
        <f>'[1]6'!D$598</f>
        <v>0</v>
      </c>
      <c r="E18" s="23">
        <f>'[1]6'!E$598</f>
        <v>0</v>
      </c>
      <c r="F18" s="24">
        <f>'[1]6'!F$598</f>
        <v>0</v>
      </c>
      <c r="G18" s="23">
        <f>'[1]6'!G$598</f>
        <v>0</v>
      </c>
      <c r="H18" s="25">
        <f>'[1]6'!H$598</f>
        <v>0</v>
      </c>
      <c r="I18" s="23">
        <f>'[1]6'!P$598</f>
        <v>983</v>
      </c>
      <c r="J18" s="23">
        <f>'[1]6'!Y$598</f>
        <v>690</v>
      </c>
      <c r="K18" s="25">
        <f>'[1]6'!AA$598</f>
        <v>495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18961</v>
      </c>
      <c r="J26" s="28">
        <f t="shared" si="3"/>
        <v>19965</v>
      </c>
      <c r="K26" s="28">
        <f t="shared" si="3"/>
        <v>20963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1. 0</v>
      </c>
      <c r="C4" s="23">
        <f>'[1]6'!$C653</f>
        <v>0</v>
      </c>
      <c r="D4" s="23">
        <f>'[1]6'!$D653</f>
        <v>0</v>
      </c>
      <c r="E4" s="23">
        <f>'[1]6'!$E653</f>
        <v>0</v>
      </c>
      <c r="F4" s="35">
        <f>'[1]6'!$F653</f>
        <v>0</v>
      </c>
      <c r="G4" s="34">
        <f>'[1]6'!$G653</f>
        <v>0</v>
      </c>
      <c r="H4" s="36">
        <f>'[1]6'!$H653</f>
        <v>0</v>
      </c>
      <c r="I4" s="23">
        <f>'[1]6'!$P653</f>
        <v>0</v>
      </c>
      <c r="J4" s="23">
        <f>'[1]6'!$Y653</f>
        <v>0</v>
      </c>
      <c r="K4" s="23">
        <f>'[1]6'!$AA653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2. 0</v>
      </c>
      <c r="C5" s="23">
        <f>'[1]6'!$C654</f>
        <v>0</v>
      </c>
      <c r="D5" s="23">
        <f>'[1]6'!$D654</f>
        <v>0</v>
      </c>
      <c r="E5" s="23">
        <f>'[1]6'!$E654</f>
        <v>0</v>
      </c>
      <c r="F5" s="24">
        <f>'[1]6'!$F654</f>
        <v>0</v>
      </c>
      <c r="G5" s="23">
        <f>'[1]6'!$G654</f>
        <v>0</v>
      </c>
      <c r="H5" s="25">
        <f>'[1]6'!$H654</f>
        <v>0</v>
      </c>
      <c r="I5" s="23">
        <f>'[1]6'!$P654</f>
        <v>0</v>
      </c>
      <c r="J5" s="23">
        <f>'[1]6'!$Y654</f>
        <v>0</v>
      </c>
      <c r="K5" s="23">
        <f>'[1]6'!$AA654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3. 0</v>
      </c>
      <c r="C6" s="23">
        <f>'[1]6'!$C655</f>
        <v>0</v>
      </c>
      <c r="D6" s="23">
        <f>'[1]6'!$D655</f>
        <v>0</v>
      </c>
      <c r="E6" s="23">
        <f>'[1]6'!$E655</f>
        <v>0</v>
      </c>
      <c r="F6" s="24">
        <f>'[1]6'!$F655</f>
        <v>0</v>
      </c>
      <c r="G6" s="23">
        <f>'[1]6'!$G655</f>
        <v>0</v>
      </c>
      <c r="H6" s="25">
        <f>'[1]6'!$H655</f>
        <v>0</v>
      </c>
      <c r="I6" s="23">
        <f>'[1]6'!$P655</f>
        <v>0</v>
      </c>
      <c r="J6" s="23">
        <f>'[1]6'!$Y655</f>
        <v>0</v>
      </c>
      <c r="K6" s="23">
        <f>'[1]6'!$AA655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4. 0</v>
      </c>
      <c r="C7" s="23">
        <f>'[1]6'!$C656</f>
        <v>0</v>
      </c>
      <c r="D7" s="23">
        <f>'[1]6'!$D656</f>
        <v>0</v>
      </c>
      <c r="E7" s="23">
        <f>'[1]6'!$E656</f>
        <v>0</v>
      </c>
      <c r="F7" s="24">
        <f>'[1]6'!$F656</f>
        <v>0</v>
      </c>
      <c r="G7" s="23">
        <f>'[1]6'!$G656</f>
        <v>0</v>
      </c>
      <c r="H7" s="25">
        <f>'[1]6'!$H656</f>
        <v>0</v>
      </c>
      <c r="I7" s="23">
        <f>'[1]6'!$P656</f>
        <v>0</v>
      </c>
      <c r="J7" s="23">
        <f>'[1]6'!$Y656</f>
        <v>0</v>
      </c>
      <c r="K7" s="23">
        <f>'[1]6'!$AA656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5. 0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0</v>
      </c>
      <c r="D5" s="34">
        <f>'[1]6'!D$675</f>
        <v>0</v>
      </c>
      <c r="E5" s="34">
        <f>'[1]6'!E$675</f>
        <v>0</v>
      </c>
      <c r="F5" s="35">
        <f>'[1]6'!F$675</f>
        <v>0</v>
      </c>
      <c r="G5" s="34">
        <f>'[1]6'!G$675</f>
        <v>0</v>
      </c>
      <c r="H5" s="36">
        <f>'[1]6'!H$675</f>
        <v>0</v>
      </c>
      <c r="I5" s="34">
        <f>'[1]6'!P$675</f>
        <v>0</v>
      </c>
      <c r="J5" s="34">
        <f>'[1]6'!Y$675</f>
        <v>0</v>
      </c>
      <c r="K5" s="36">
        <f>'[1]6'!AA$675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0</v>
      </c>
      <c r="D6" s="23">
        <f>'[1]6'!D$678</f>
        <v>0</v>
      </c>
      <c r="E6" s="23">
        <f>'[1]6'!E$678</f>
        <v>0</v>
      </c>
      <c r="F6" s="24">
        <f>'[1]6'!F$678</f>
        <v>0</v>
      </c>
      <c r="G6" s="23">
        <f>'[1]6'!G$678</f>
        <v>0</v>
      </c>
      <c r="H6" s="25">
        <f>'[1]6'!H$678</f>
        <v>0</v>
      </c>
      <c r="I6" s="23">
        <f>'[1]6'!P$678</f>
        <v>0</v>
      </c>
      <c r="J6" s="23">
        <f>'[1]6'!Y$678</f>
        <v>0</v>
      </c>
      <c r="K6" s="25">
        <f>'[1]6'!AA$678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0</v>
      </c>
      <c r="D10" s="23">
        <f>'[1]6'!D$728</f>
        <v>0</v>
      </c>
      <c r="E10" s="23">
        <f>'[1]6'!E$728</f>
        <v>0</v>
      </c>
      <c r="F10" s="24">
        <f>'[1]6'!F$728</f>
        <v>0</v>
      </c>
      <c r="G10" s="23">
        <f>'[1]6'!G$728</f>
        <v>0</v>
      </c>
      <c r="H10" s="25">
        <f>'[1]6'!H$728</f>
        <v>0</v>
      </c>
      <c r="I10" s="23">
        <f>'[1]6'!P$728</f>
        <v>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0</v>
      </c>
      <c r="D15" s="39">
        <f>'[1]6'!D$741</f>
        <v>0</v>
      </c>
      <c r="E15" s="39">
        <f>'[1]6'!E$741</f>
        <v>0</v>
      </c>
      <c r="F15" s="38">
        <f>'[1]6'!F$741</f>
        <v>0</v>
      </c>
      <c r="G15" s="39">
        <f>'[1]6'!G$741</f>
        <v>0</v>
      </c>
      <c r="H15" s="40">
        <f>'[1]6'!H$741</f>
        <v>0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0</v>
      </c>
      <c r="D18" s="23">
        <f>'[1]6'!D$748</f>
        <v>0</v>
      </c>
      <c r="E18" s="23">
        <f>'[1]6'!E$748</f>
        <v>0</v>
      </c>
      <c r="F18" s="24">
        <f>'[1]6'!F$748</f>
        <v>0</v>
      </c>
      <c r="G18" s="23">
        <f>'[1]6'!G$748</f>
        <v>0</v>
      </c>
      <c r="H18" s="25">
        <f>'[1]6'!H$748</f>
        <v>0</v>
      </c>
      <c r="I18" s="23">
        <f>'[1]6'!P$748</f>
        <v>0</v>
      </c>
      <c r="J18" s="23">
        <f>'[1]6'!Y$748</f>
        <v>0</v>
      </c>
      <c r="K18" s="25">
        <f>'[1]6'!AA$748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1. 0</v>
      </c>
      <c r="C4" s="23">
        <f>'[1]6'!$C803</f>
        <v>0</v>
      </c>
      <c r="D4" s="23">
        <f>'[1]6'!$D803</f>
        <v>0</v>
      </c>
      <c r="E4" s="23">
        <f>'[1]6'!$E803</f>
        <v>0</v>
      </c>
      <c r="F4" s="35">
        <f>'[1]6'!$F803</f>
        <v>0</v>
      </c>
      <c r="G4" s="34">
        <f>'[1]6'!$G803</f>
        <v>0</v>
      </c>
      <c r="H4" s="36">
        <f>'[1]6'!$H803</f>
        <v>0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0</v>
      </c>
      <c r="D5" s="34">
        <f>'[1]6'!D$825</f>
        <v>0</v>
      </c>
      <c r="E5" s="34">
        <f>'[1]6'!E$825</f>
        <v>0</v>
      </c>
      <c r="F5" s="35">
        <f>'[1]6'!F$825</f>
        <v>0</v>
      </c>
      <c r="G5" s="34">
        <f>'[1]6'!G$825</f>
        <v>0</v>
      </c>
      <c r="H5" s="36">
        <f>'[1]6'!H$825</f>
        <v>0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0</v>
      </c>
      <c r="D6" s="23">
        <f>'[1]6'!D$828</f>
        <v>0</v>
      </c>
      <c r="E6" s="23">
        <f>'[1]6'!E$828</f>
        <v>0</v>
      </c>
      <c r="F6" s="24">
        <f>'[1]6'!F$828</f>
        <v>0</v>
      </c>
      <c r="G6" s="23">
        <f>'[1]6'!G$828</f>
        <v>0</v>
      </c>
      <c r="H6" s="25">
        <f>'[1]6'!H$828</f>
        <v>0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0</v>
      </c>
      <c r="F5" s="88">
        <f>'[1]6'!D161</f>
        <v>0</v>
      </c>
      <c r="G5" s="88">
        <f>'[1]6'!E161</f>
        <v>0</v>
      </c>
      <c r="H5" s="89">
        <f>'[1]6'!F161</f>
        <v>0</v>
      </c>
      <c r="I5" s="88">
        <f>'[1]6'!G161</f>
        <v>0</v>
      </c>
      <c r="J5" s="90">
        <f>'[1]6'!H161</f>
        <v>0</v>
      </c>
      <c r="K5" s="88">
        <f>'[1]6'!I161</f>
        <v>0</v>
      </c>
      <c r="L5" s="88">
        <f>'[1]6'!J161</f>
        <v>0</v>
      </c>
      <c r="M5" s="88">
        <f>'[1]6'!K161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0</v>
      </c>
      <c r="F6" s="101">
        <f>'[1]6'!D162</f>
        <v>0</v>
      </c>
      <c r="G6" s="101">
        <f>'[1]6'!E162</f>
        <v>0</v>
      </c>
      <c r="H6" s="102">
        <f>'[1]6'!F162</f>
        <v>0</v>
      </c>
      <c r="I6" s="101">
        <f>'[1]6'!G162</f>
        <v>0</v>
      </c>
      <c r="J6" s="103">
        <f>'[1]6'!H162</f>
        <v>0</v>
      </c>
      <c r="K6" s="101">
        <f>'[1]6'!I162</f>
        <v>0</v>
      </c>
      <c r="L6" s="101">
        <f>'[1]6'!J162</f>
        <v>0</v>
      </c>
      <c r="M6" s="101">
        <f>'[1]6'!K162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13965</v>
      </c>
      <c r="F9" s="74">
        <f t="shared" ref="F9:M9" si="1">F10+F19</f>
        <v>14820</v>
      </c>
      <c r="G9" s="74">
        <f t="shared" si="1"/>
        <v>15709</v>
      </c>
      <c r="H9" s="75">
        <f t="shared" si="1"/>
        <v>16981</v>
      </c>
      <c r="I9" s="74">
        <f t="shared" si="1"/>
        <v>16981</v>
      </c>
      <c r="J9" s="76">
        <f t="shared" si="1"/>
        <v>17645</v>
      </c>
      <c r="K9" s="74">
        <f t="shared" si="1"/>
        <v>19771</v>
      </c>
      <c r="L9" s="74">
        <f t="shared" si="1"/>
        <v>20884</v>
      </c>
      <c r="M9" s="74">
        <f t="shared" si="1"/>
        <v>22086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13957</v>
      </c>
      <c r="F10" s="81">
        <f t="shared" ref="F10:M10" si="2">SUM(F11:F13)</f>
        <v>14820</v>
      </c>
      <c r="G10" s="81">
        <f t="shared" si="2"/>
        <v>15708</v>
      </c>
      <c r="H10" s="82">
        <f t="shared" si="2"/>
        <v>16981</v>
      </c>
      <c r="I10" s="81">
        <f t="shared" si="2"/>
        <v>16981</v>
      </c>
      <c r="J10" s="83">
        <f t="shared" si="2"/>
        <v>17644</v>
      </c>
      <c r="K10" s="81">
        <f t="shared" si="2"/>
        <v>19771</v>
      </c>
      <c r="L10" s="81">
        <f t="shared" si="2"/>
        <v>20884</v>
      </c>
      <c r="M10" s="81">
        <f t="shared" si="2"/>
        <v>22086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4221</v>
      </c>
      <c r="F11" s="88">
        <f>'[1]6'!D167</f>
        <v>4693</v>
      </c>
      <c r="G11" s="88">
        <f>'[1]6'!E167</f>
        <v>3511</v>
      </c>
      <c r="H11" s="89">
        <f>'[1]6'!F167</f>
        <v>1608</v>
      </c>
      <c r="I11" s="88">
        <f>'[1]6'!G167</f>
        <v>1608</v>
      </c>
      <c r="J11" s="90">
        <f>'[1]6'!H167</f>
        <v>3391</v>
      </c>
      <c r="K11" s="88">
        <f>'[1]6'!I167</f>
        <v>3412</v>
      </c>
      <c r="L11" s="88">
        <f>'[1]6'!J167</f>
        <v>3428</v>
      </c>
      <c r="M11" s="88">
        <f>'[1]6'!K167</f>
        <v>3445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0</v>
      </c>
      <c r="F12" s="101">
        <f>'[1]6'!D168</f>
        <v>1</v>
      </c>
      <c r="G12" s="101">
        <f>'[1]6'!E168</f>
        <v>5</v>
      </c>
      <c r="H12" s="102">
        <f>'[1]6'!F168</f>
        <v>1638</v>
      </c>
      <c r="I12" s="101">
        <f>'[1]6'!G168</f>
        <v>1638</v>
      </c>
      <c r="J12" s="103">
        <f>'[1]6'!H168</f>
        <v>10</v>
      </c>
      <c r="K12" s="101">
        <f>'[1]6'!I168</f>
        <v>11</v>
      </c>
      <c r="L12" s="101">
        <f>'[1]6'!J168</f>
        <v>11</v>
      </c>
      <c r="M12" s="101">
        <f>'[1]6'!K168</f>
        <v>12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9736</v>
      </c>
      <c r="F13" s="101">
        <f>'[1]6'!D169</f>
        <v>10126</v>
      </c>
      <c r="G13" s="101">
        <f>'[1]6'!E169</f>
        <v>12192</v>
      </c>
      <c r="H13" s="102">
        <f>'[1]6'!F169</f>
        <v>13735</v>
      </c>
      <c r="I13" s="101">
        <f>'[1]6'!G169</f>
        <v>13735</v>
      </c>
      <c r="J13" s="103">
        <f>'[1]6'!H169</f>
        <v>14243</v>
      </c>
      <c r="K13" s="101">
        <f>'[1]6'!I169</f>
        <v>16348</v>
      </c>
      <c r="L13" s="101">
        <f>'[1]6'!J169</f>
        <v>17445</v>
      </c>
      <c r="M13" s="101">
        <f>'[1]6'!K169</f>
        <v>18629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'[1]6'!B171</f>
        <v>Academic Services</v>
      </c>
      <c r="C15" s="150" t="s">
        <v>44</v>
      </c>
      <c r="D15" s="150" t="s">
        <v>44</v>
      </c>
      <c r="E15" s="89">
        <f>'[1]6'!C171</f>
        <v>4188</v>
      </c>
      <c r="F15" s="88">
        <f>'[1]6'!D171</f>
        <v>2973</v>
      </c>
      <c r="G15" s="88">
        <f>'[1]6'!E171</f>
        <v>4686</v>
      </c>
      <c r="H15" s="89">
        <f>'[1]6'!F171</f>
        <v>6684</v>
      </c>
      <c r="I15" s="88">
        <f>'[1]6'!G171</f>
        <v>6684</v>
      </c>
      <c r="J15" s="90">
        <f>'[1]6'!H171</f>
        <v>6906</v>
      </c>
      <c r="K15" s="88">
        <f>'[1]6'!I171</f>
        <v>8225</v>
      </c>
      <c r="L15" s="88">
        <f>'[1]6'!J171</f>
        <v>8801</v>
      </c>
      <c r="M15" s="90">
        <f>'[1]6'!K171</f>
        <v>9417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Lab Services (Soil, plant, feed)</v>
      </c>
      <c r="C16" s="150" t="s">
        <v>44</v>
      </c>
      <c r="D16" s="150" t="s">
        <v>44</v>
      </c>
      <c r="E16" s="102">
        <f>'[1]6'!C172</f>
        <v>2007</v>
      </c>
      <c r="F16" s="101">
        <f>'[1]6'!D172</f>
        <v>2050</v>
      </c>
      <c r="G16" s="101">
        <f>'[1]6'!E172</f>
        <v>2731</v>
      </c>
      <c r="H16" s="102">
        <f>'[1]6'!F172</f>
        <v>2642</v>
      </c>
      <c r="I16" s="101">
        <f>'[1]6'!G172</f>
        <v>2642</v>
      </c>
      <c r="J16" s="103">
        <f>'[1]6'!H172</f>
        <v>2818</v>
      </c>
      <c r="K16" s="101">
        <f>'[1]6'!I172</f>
        <v>3150</v>
      </c>
      <c r="L16" s="101">
        <f>'[1]6'!J172</f>
        <v>3370</v>
      </c>
      <c r="M16" s="103">
        <f>'[1]6'!K172</f>
        <v>3606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Lab Services: Veterinary</v>
      </c>
      <c r="C17" s="150" t="s">
        <v>44</v>
      </c>
      <c r="D17" s="150" t="s">
        <v>44</v>
      </c>
      <c r="E17" s="102">
        <f>'[1]6'!C173</f>
        <v>1027</v>
      </c>
      <c r="F17" s="101">
        <f>'[1]6'!D173</f>
        <v>1430</v>
      </c>
      <c r="G17" s="101">
        <f>'[1]6'!E173</f>
        <v>1483</v>
      </c>
      <c r="H17" s="102">
        <f>'[1]6'!F173</f>
        <v>1575</v>
      </c>
      <c r="I17" s="101">
        <f>'[1]6'!G173</f>
        <v>1575</v>
      </c>
      <c r="J17" s="103">
        <f>'[1]6'!H173</f>
        <v>1726</v>
      </c>
      <c r="K17" s="101">
        <f>'[1]6'!I173</f>
        <v>1863</v>
      </c>
      <c r="L17" s="101">
        <f>'[1]6'!J173</f>
        <v>1994</v>
      </c>
      <c r="M17" s="103">
        <f>'[1]6'!K173</f>
        <v>2133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'[1]6'!B174</f>
        <v>Serv Rend: Commission, Insurance, Garnishee</v>
      </c>
      <c r="C18" s="150" t="s">
        <v>44</v>
      </c>
      <c r="D18" s="150" t="s">
        <v>44</v>
      </c>
      <c r="E18" s="95">
        <f>'[1]6'!C174</f>
        <v>751</v>
      </c>
      <c r="F18" s="94">
        <f>'[1]6'!D174</f>
        <v>818</v>
      </c>
      <c r="G18" s="94">
        <f>'[1]6'!E174</f>
        <v>886</v>
      </c>
      <c r="H18" s="95">
        <f>'[1]6'!F174</f>
        <v>980</v>
      </c>
      <c r="I18" s="94">
        <f>'[1]6'!G174</f>
        <v>980</v>
      </c>
      <c r="J18" s="96">
        <f>'[1]6'!H174</f>
        <v>978</v>
      </c>
      <c r="K18" s="94">
        <f>'[1]6'!I174</f>
        <v>1000</v>
      </c>
      <c r="L18" s="94">
        <f>'[1]6'!J174</f>
        <v>1050</v>
      </c>
      <c r="M18" s="96">
        <f>'[1]6'!K174</f>
        <v>1108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8</v>
      </c>
      <c r="F19" s="81">
        <f>'[1]6'!D175</f>
        <v>0</v>
      </c>
      <c r="G19" s="81">
        <f>'[1]6'!E175</f>
        <v>1</v>
      </c>
      <c r="H19" s="82">
        <f>'[1]6'!F175</f>
        <v>0</v>
      </c>
      <c r="I19" s="81">
        <f>'[1]6'!G175</f>
        <v>0</v>
      </c>
      <c r="J19" s="83">
        <f>'[1]6'!H175</f>
        <v>1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0</v>
      </c>
      <c r="F29" s="74">
        <f>'[1]6'!D183</f>
        <v>0</v>
      </c>
      <c r="G29" s="74">
        <f>'[1]6'!E183</f>
        <v>0</v>
      </c>
      <c r="H29" s="75">
        <f>'[1]6'!F183</f>
        <v>0</v>
      </c>
      <c r="I29" s="74">
        <f>'[1]6'!G183</f>
        <v>0</v>
      </c>
      <c r="J29" s="76">
        <f>'[1]6'!H183</f>
        <v>0</v>
      </c>
      <c r="K29" s="74">
        <f>'[1]6'!I183</f>
        <v>0</v>
      </c>
      <c r="L29" s="74">
        <f>'[1]6'!J183</f>
        <v>0</v>
      </c>
      <c r="M29" s="74">
        <f>'[1]6'!K183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44</v>
      </c>
      <c r="F31" s="162">
        <f t="shared" ref="F31:M31" si="4">SUM(F32:F34)</f>
        <v>26</v>
      </c>
      <c r="G31" s="162">
        <f t="shared" si="4"/>
        <v>224</v>
      </c>
      <c r="H31" s="163">
        <f t="shared" si="4"/>
        <v>20</v>
      </c>
      <c r="I31" s="162">
        <f t="shared" si="4"/>
        <v>20</v>
      </c>
      <c r="J31" s="164">
        <f t="shared" si="4"/>
        <v>177</v>
      </c>
      <c r="K31" s="162">
        <f t="shared" si="4"/>
        <v>21</v>
      </c>
      <c r="L31" s="162">
        <f t="shared" si="4"/>
        <v>22</v>
      </c>
      <c r="M31" s="162">
        <f t="shared" si="4"/>
        <v>23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30</v>
      </c>
      <c r="F32" s="88">
        <f>'[1]6'!D185</f>
        <v>19</v>
      </c>
      <c r="G32" s="88">
        <f>'[1]6'!E185</f>
        <v>224</v>
      </c>
      <c r="H32" s="89">
        <f>'[1]6'!F185</f>
        <v>20</v>
      </c>
      <c r="I32" s="88">
        <f>'[1]6'!G185</f>
        <v>20</v>
      </c>
      <c r="J32" s="90">
        <f>'[1]6'!H185</f>
        <v>177</v>
      </c>
      <c r="K32" s="88">
        <f>'[1]6'!I185</f>
        <v>21</v>
      </c>
      <c r="L32" s="88">
        <f>'[1]6'!J185</f>
        <v>22</v>
      </c>
      <c r="M32" s="88">
        <f>'[1]6'!K185</f>
        <v>23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14</v>
      </c>
      <c r="F34" s="94">
        <f>'[1]6'!D187</f>
        <v>7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5218</v>
      </c>
      <c r="F36" s="74">
        <f t="shared" ref="F36:M36" si="5">SUM(F37:F38)</f>
        <v>2730</v>
      </c>
      <c r="G36" s="74">
        <f t="shared" si="5"/>
        <v>138</v>
      </c>
      <c r="H36" s="75">
        <f t="shared" si="5"/>
        <v>3801</v>
      </c>
      <c r="I36" s="74">
        <f t="shared" si="5"/>
        <v>3801</v>
      </c>
      <c r="J36" s="76">
        <f t="shared" si="5"/>
        <v>9099</v>
      </c>
      <c r="K36" s="74">
        <f t="shared" si="5"/>
        <v>3000</v>
      </c>
      <c r="L36" s="74">
        <f t="shared" si="5"/>
        <v>3300</v>
      </c>
      <c r="M36" s="74">
        <f t="shared" si="5"/>
        <v>3630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5218</v>
      </c>
      <c r="F38" s="94">
        <f>'[1]6'!D190</f>
        <v>2730</v>
      </c>
      <c r="G38" s="94">
        <f>'[1]6'!E190</f>
        <v>138</v>
      </c>
      <c r="H38" s="95">
        <f>'[1]6'!F190</f>
        <v>3801</v>
      </c>
      <c r="I38" s="94">
        <f>'[1]6'!G190</f>
        <v>3801</v>
      </c>
      <c r="J38" s="96">
        <f>'[1]6'!H190</f>
        <v>9099</v>
      </c>
      <c r="K38" s="94">
        <f>'[1]6'!I190</f>
        <v>3000</v>
      </c>
      <c r="L38" s="94">
        <f>'[1]6'!J190</f>
        <v>3300</v>
      </c>
      <c r="M38" s="94">
        <f>'[1]6'!K190</f>
        <v>3630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1289</v>
      </c>
      <c r="F39" s="74">
        <f>'[1]6'!D191</f>
        <v>1800</v>
      </c>
      <c r="G39" s="74">
        <f>'[1]6'!E191</f>
        <v>1811</v>
      </c>
      <c r="H39" s="75">
        <f>'[1]6'!F191</f>
        <v>500</v>
      </c>
      <c r="I39" s="74">
        <f>'[1]6'!G191</f>
        <v>500</v>
      </c>
      <c r="J39" s="76">
        <f>'[1]6'!H191</f>
        <v>665</v>
      </c>
      <c r="K39" s="74">
        <f>'[1]6'!I191</f>
        <v>500</v>
      </c>
      <c r="L39" s="74">
        <f>'[1]6'!J191</f>
        <v>526</v>
      </c>
      <c r="M39" s="74">
        <f>'[1]6'!K191</f>
        <v>560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20516</v>
      </c>
      <c r="F40" s="28">
        <f t="shared" ref="F40:M40" si="6">F4+F9+F21+F29+F31+F36+F39</f>
        <v>19376</v>
      </c>
      <c r="G40" s="28">
        <f t="shared" si="6"/>
        <v>17882</v>
      </c>
      <c r="H40" s="29">
        <f t="shared" si="6"/>
        <v>21302</v>
      </c>
      <c r="I40" s="28">
        <f t="shared" si="6"/>
        <v>21302</v>
      </c>
      <c r="J40" s="30">
        <f t="shared" si="6"/>
        <v>27586</v>
      </c>
      <c r="K40" s="28">
        <f t="shared" si="6"/>
        <v>23292</v>
      </c>
      <c r="L40" s="28">
        <f t="shared" si="6"/>
        <v>24732</v>
      </c>
      <c r="M40" s="28">
        <f t="shared" si="6"/>
        <v>26299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1349637</v>
      </c>
      <c r="F4" s="74">
        <f t="shared" ref="F4:M4" si="0">F5+F8+F47</f>
        <v>1636620</v>
      </c>
      <c r="G4" s="74">
        <f t="shared" si="0"/>
        <v>1657712</v>
      </c>
      <c r="H4" s="75">
        <f t="shared" si="0"/>
        <v>1759836</v>
      </c>
      <c r="I4" s="74">
        <f t="shared" si="0"/>
        <v>1801711</v>
      </c>
      <c r="J4" s="76">
        <f t="shared" si="0"/>
        <v>1801711</v>
      </c>
      <c r="K4" s="74">
        <f t="shared" si="0"/>
        <v>1829246</v>
      </c>
      <c r="L4" s="74">
        <f t="shared" si="0"/>
        <v>1904398</v>
      </c>
      <c r="M4" s="74">
        <f t="shared" si="0"/>
        <v>2005588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711672</v>
      </c>
      <c r="F5" s="81">
        <f t="shared" ref="F5:M5" si="1">SUM(F6:F7)</f>
        <v>761872</v>
      </c>
      <c r="G5" s="81">
        <f t="shared" si="1"/>
        <v>832928</v>
      </c>
      <c r="H5" s="82">
        <f t="shared" si="1"/>
        <v>887517</v>
      </c>
      <c r="I5" s="81">
        <f t="shared" si="1"/>
        <v>870178</v>
      </c>
      <c r="J5" s="83">
        <f t="shared" si="1"/>
        <v>870178</v>
      </c>
      <c r="K5" s="81">
        <f t="shared" si="1"/>
        <v>964988</v>
      </c>
      <c r="L5" s="81">
        <f t="shared" si="1"/>
        <v>1030428</v>
      </c>
      <c r="M5" s="81">
        <f t="shared" si="1"/>
        <v>1099634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616906</v>
      </c>
      <c r="F6" s="88">
        <f>'[1]6'!$D$32</f>
        <v>659398</v>
      </c>
      <c r="G6" s="88">
        <f>'[1]6'!$E$32</f>
        <v>721705</v>
      </c>
      <c r="H6" s="89">
        <f>'[1]6'!$F$32</f>
        <v>768873</v>
      </c>
      <c r="I6" s="88">
        <f>'[1]6'!$G$32</f>
        <v>751534</v>
      </c>
      <c r="J6" s="90">
        <f>'[1]6'!$H$32</f>
        <v>751534</v>
      </c>
      <c r="K6" s="88">
        <f>'[1]6'!$P$32</f>
        <v>843030</v>
      </c>
      <c r="L6" s="88">
        <f>'[1]6'!$Y$32</f>
        <v>901647</v>
      </c>
      <c r="M6" s="88">
        <f>'[1]6'!$AA$32</f>
        <v>963714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94766</v>
      </c>
      <c r="F7" s="94">
        <f>'[1]6'!$D$33</f>
        <v>102474</v>
      </c>
      <c r="G7" s="94">
        <f>'[1]6'!$E$33</f>
        <v>111223</v>
      </c>
      <c r="H7" s="95">
        <f>'[1]6'!$F$33</f>
        <v>118644</v>
      </c>
      <c r="I7" s="94">
        <f>'[1]6'!$G$33</f>
        <v>118644</v>
      </c>
      <c r="J7" s="96">
        <f>'[1]6'!$H$33</f>
        <v>118644</v>
      </c>
      <c r="K7" s="94">
        <f>'[1]6'!$P$33</f>
        <v>121958</v>
      </c>
      <c r="L7" s="94">
        <f>'[1]6'!$Y$33</f>
        <v>128781</v>
      </c>
      <c r="M7" s="94">
        <f>'[1]6'!$AA$33</f>
        <v>135920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637911</v>
      </c>
      <c r="F8" s="81">
        <f t="shared" si="2"/>
        <v>874721</v>
      </c>
      <c r="G8" s="81">
        <f t="shared" si="2"/>
        <v>824673</v>
      </c>
      <c r="H8" s="82">
        <f t="shared" si="2"/>
        <v>872319</v>
      </c>
      <c r="I8" s="81">
        <f t="shared" si="2"/>
        <v>931533</v>
      </c>
      <c r="J8" s="83">
        <f t="shared" si="2"/>
        <v>931533</v>
      </c>
      <c r="K8" s="81">
        <f t="shared" si="2"/>
        <v>864258</v>
      </c>
      <c r="L8" s="81">
        <f t="shared" si="2"/>
        <v>873970</v>
      </c>
      <c r="M8" s="81">
        <f t="shared" si="2"/>
        <v>905954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99</v>
      </c>
      <c r="F9" s="88">
        <f>'[1]6'!$D$35</f>
        <v>71</v>
      </c>
      <c r="G9" s="88">
        <f>'[1]6'!$E$35</f>
        <v>304</v>
      </c>
      <c r="H9" s="89">
        <f>'[1]6'!$F$35</f>
        <v>1627</v>
      </c>
      <c r="I9" s="88">
        <f>'[1]6'!$G$35</f>
        <v>1076</v>
      </c>
      <c r="J9" s="90">
        <f>'[1]6'!$H$35</f>
        <v>1076</v>
      </c>
      <c r="K9" s="88">
        <f>'[1]6'!$P$35</f>
        <v>572</v>
      </c>
      <c r="L9" s="88">
        <f>'[1]6'!$Y$35</f>
        <v>610</v>
      </c>
      <c r="M9" s="88">
        <f>'[1]6'!$AA$35</f>
        <v>644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12613</v>
      </c>
      <c r="F10" s="101">
        <f>'[1]6'!$D$36</f>
        <v>21755</v>
      </c>
      <c r="G10" s="101">
        <f>'[1]6'!$E$36</f>
        <v>20639</v>
      </c>
      <c r="H10" s="102">
        <f>'[1]6'!$F$36</f>
        <v>12172</v>
      </c>
      <c r="I10" s="101">
        <f>'[1]6'!$G$36</f>
        <v>11631</v>
      </c>
      <c r="J10" s="103">
        <f>'[1]6'!$H$36</f>
        <v>11631</v>
      </c>
      <c r="K10" s="101">
        <f>'[1]6'!$P$36</f>
        <v>11031</v>
      </c>
      <c r="L10" s="101">
        <f>'[1]6'!$Y$36</f>
        <v>11732</v>
      </c>
      <c r="M10" s="101">
        <f>'[1]6'!$AA$36</f>
        <v>12446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6518</v>
      </c>
      <c r="F11" s="101">
        <f>'[1]6'!$D$37</f>
        <v>5431</v>
      </c>
      <c r="G11" s="101">
        <f>'[1]6'!$E$37</f>
        <v>9406</v>
      </c>
      <c r="H11" s="102">
        <f>'[1]6'!$F$37</f>
        <v>16134</v>
      </c>
      <c r="I11" s="101">
        <f>'[1]6'!$G$37</f>
        <v>13146</v>
      </c>
      <c r="J11" s="103">
        <f>'[1]6'!$H$37</f>
        <v>13146</v>
      </c>
      <c r="K11" s="101">
        <f>'[1]6'!$P$37</f>
        <v>15304</v>
      </c>
      <c r="L11" s="101">
        <f>'[1]6'!$Y$37</f>
        <v>15433</v>
      </c>
      <c r="M11" s="101">
        <f>'[1]6'!$AA$37</f>
        <v>15870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3961</v>
      </c>
      <c r="F12" s="101">
        <f>'[1]6'!$D$38</f>
        <v>4295</v>
      </c>
      <c r="G12" s="101">
        <f>'[1]6'!$E$38</f>
        <v>14013</v>
      </c>
      <c r="H12" s="102">
        <f>'[1]6'!$F$38</f>
        <v>4511</v>
      </c>
      <c r="I12" s="101">
        <f>'[1]6'!$G$38</f>
        <v>9428</v>
      </c>
      <c r="J12" s="103">
        <f>'[1]6'!$H$38</f>
        <v>9428</v>
      </c>
      <c r="K12" s="101">
        <f>'[1]6'!$P$38</f>
        <v>4719</v>
      </c>
      <c r="L12" s="101">
        <f>'[1]6'!$Y$38</f>
        <v>4969</v>
      </c>
      <c r="M12" s="101">
        <f>'[1]6'!$AA$38</f>
        <v>5232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6486</v>
      </c>
      <c r="F13" s="101">
        <f>'[1]6'!$D$39</f>
        <v>12369</v>
      </c>
      <c r="G13" s="101">
        <f>'[1]6'!$E$39</f>
        <v>6086</v>
      </c>
      <c r="H13" s="102">
        <f>'[1]6'!$F$39</f>
        <v>577</v>
      </c>
      <c r="I13" s="101">
        <f>'[1]6'!$G$39</f>
        <v>2460</v>
      </c>
      <c r="J13" s="103">
        <f>'[1]6'!$H$39</f>
        <v>2460</v>
      </c>
      <c r="K13" s="101">
        <f>'[1]6'!$P$39</f>
        <v>7323</v>
      </c>
      <c r="L13" s="101">
        <f>'[1]6'!$Y$39</f>
        <v>7664</v>
      </c>
      <c r="M13" s="101">
        <f>'[1]6'!$AA$39</f>
        <v>8014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9651</v>
      </c>
      <c r="F14" s="101">
        <f>'[1]6'!$D$40</f>
        <v>8365</v>
      </c>
      <c r="G14" s="101">
        <f>'[1]6'!$E$40</f>
        <v>8629</v>
      </c>
      <c r="H14" s="102">
        <f>'[1]6'!$F$40</f>
        <v>3478</v>
      </c>
      <c r="I14" s="101">
        <f>'[1]6'!$G$40</f>
        <v>2961</v>
      </c>
      <c r="J14" s="103">
        <f>'[1]6'!$H$40</f>
        <v>2961</v>
      </c>
      <c r="K14" s="101">
        <f>'[1]6'!$P$40</f>
        <v>3396</v>
      </c>
      <c r="L14" s="101">
        <f>'[1]6'!$Y$40</f>
        <v>3576</v>
      </c>
      <c r="M14" s="101">
        <f>'[1]6'!$AA$40</f>
        <v>3759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26022</v>
      </c>
      <c r="F15" s="101">
        <f>'[1]6'!$D$41</f>
        <v>30661</v>
      </c>
      <c r="G15" s="101">
        <f>'[1]6'!$E$41</f>
        <v>42973</v>
      </c>
      <c r="H15" s="102">
        <f>'[1]6'!$F$41</f>
        <v>27130</v>
      </c>
      <c r="I15" s="101">
        <f>'[1]6'!$G$41</f>
        <v>40975</v>
      </c>
      <c r="J15" s="103">
        <f>'[1]6'!$H$41</f>
        <v>40975</v>
      </c>
      <c r="K15" s="101">
        <f>'[1]6'!$P$41</f>
        <v>38050</v>
      </c>
      <c r="L15" s="101">
        <f>'[1]6'!$Y$41</f>
        <v>35144</v>
      </c>
      <c r="M15" s="101">
        <f>'[1]6'!$AA$41</f>
        <v>36383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14125</v>
      </c>
      <c r="F16" s="101">
        <f>'[1]6'!$D$42</f>
        <v>18672</v>
      </c>
      <c r="G16" s="101">
        <f>'[1]6'!$E$42</f>
        <v>32166</v>
      </c>
      <c r="H16" s="102">
        <f>'[1]6'!$F$42</f>
        <v>24492</v>
      </c>
      <c r="I16" s="101">
        <f>'[1]6'!$G$42</f>
        <v>28780</v>
      </c>
      <c r="J16" s="103">
        <f>'[1]6'!$H$42</f>
        <v>28780</v>
      </c>
      <c r="K16" s="101">
        <f>'[1]6'!$P$42</f>
        <v>40928</v>
      </c>
      <c r="L16" s="101">
        <f>'[1]6'!$Y$42</f>
        <v>43423</v>
      </c>
      <c r="M16" s="101">
        <f>'[1]6'!$AA$42</f>
        <v>44854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1762</v>
      </c>
      <c r="F17" s="101">
        <f>'[1]6'!$D$43</f>
        <v>479</v>
      </c>
      <c r="G17" s="101">
        <f>'[1]6'!$E$43</f>
        <v>93</v>
      </c>
      <c r="H17" s="102">
        <f>'[1]6'!$F$43</f>
        <v>4712</v>
      </c>
      <c r="I17" s="101">
        <f>'[1]6'!$G$43</f>
        <v>3725</v>
      </c>
      <c r="J17" s="103">
        <f>'[1]6'!$H$43</f>
        <v>3725</v>
      </c>
      <c r="K17" s="101">
        <f>'[1]6'!$P$43</f>
        <v>3844</v>
      </c>
      <c r="L17" s="101">
        <f>'[1]6'!$Y$43</f>
        <v>4041</v>
      </c>
      <c r="M17" s="101">
        <f>'[1]6'!$AA$43</f>
        <v>3997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49690</v>
      </c>
      <c r="F18" s="101">
        <f>'[1]6'!$D$44</f>
        <v>125030</v>
      </c>
      <c r="G18" s="101">
        <f>'[1]6'!$E$44</f>
        <v>148215</v>
      </c>
      <c r="H18" s="102">
        <f>'[1]6'!$F$44</f>
        <v>258756</v>
      </c>
      <c r="I18" s="101">
        <f>'[1]6'!$G$44</f>
        <v>169383</v>
      </c>
      <c r="J18" s="103">
        <f>'[1]6'!$H$44</f>
        <v>169383</v>
      </c>
      <c r="K18" s="101">
        <f>'[1]6'!$P$44</f>
        <v>104687</v>
      </c>
      <c r="L18" s="101">
        <f>'[1]6'!$Y$44</f>
        <v>111610</v>
      </c>
      <c r="M18" s="101">
        <f>'[1]6'!$AA$44</f>
        <v>114192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1</v>
      </c>
      <c r="F19" s="101">
        <f>'[1]6'!$D$45</f>
        <v>5</v>
      </c>
      <c r="G19" s="101">
        <f>'[1]6'!$E$45</f>
        <v>0</v>
      </c>
      <c r="H19" s="102">
        <f>'[1]6'!$F$45</f>
        <v>886</v>
      </c>
      <c r="I19" s="101">
        <f>'[1]6'!$G$45</f>
        <v>363</v>
      </c>
      <c r="J19" s="103">
        <f>'[1]6'!$H$45</f>
        <v>363</v>
      </c>
      <c r="K19" s="101">
        <f>'[1]6'!$P$45</f>
        <v>977</v>
      </c>
      <c r="L19" s="101">
        <f>'[1]6'!$Y$45</f>
        <v>1030</v>
      </c>
      <c r="M19" s="101">
        <f>'[1]6'!$AA$45</f>
        <v>1083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4867</v>
      </c>
      <c r="F21" s="101">
        <f>'[1]6'!$D$47</f>
        <v>4410</v>
      </c>
      <c r="G21" s="101">
        <f>'[1]6'!$E$47</f>
        <v>4184</v>
      </c>
      <c r="H21" s="102">
        <f>'[1]6'!$F$47</f>
        <v>7496</v>
      </c>
      <c r="I21" s="101">
        <f>'[1]6'!$G$47</f>
        <v>5372</v>
      </c>
      <c r="J21" s="103">
        <f>'[1]6'!$H$47</f>
        <v>5372</v>
      </c>
      <c r="K21" s="101">
        <f>'[1]6'!$P$47</f>
        <v>5253</v>
      </c>
      <c r="L21" s="101">
        <f>'[1]6'!$Y$47</f>
        <v>5519</v>
      </c>
      <c r="M21" s="101">
        <f>'[1]6'!$AA$47</f>
        <v>5776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30684</v>
      </c>
      <c r="F22" s="101">
        <f>'[1]6'!$D$48</f>
        <v>57840</v>
      </c>
      <c r="G22" s="101">
        <f>'[1]6'!$E$48</f>
        <v>74576</v>
      </c>
      <c r="H22" s="102">
        <f>'[1]6'!$F$48</f>
        <v>26235</v>
      </c>
      <c r="I22" s="101">
        <f>'[1]6'!$G$48</f>
        <v>71692</v>
      </c>
      <c r="J22" s="103">
        <f>'[1]6'!$H$48</f>
        <v>71692</v>
      </c>
      <c r="K22" s="101">
        <f>'[1]6'!$P$48</f>
        <v>68946</v>
      </c>
      <c r="L22" s="101">
        <f>'[1]6'!$Y$48</f>
        <v>71255</v>
      </c>
      <c r="M22" s="101">
        <f>'[1]6'!$AA$48</f>
        <v>73623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36082</v>
      </c>
      <c r="F23" s="101">
        <f>'[1]6'!$D$49</f>
        <v>17849</v>
      </c>
      <c r="G23" s="101">
        <f>'[1]6'!$E$49</f>
        <v>9998</v>
      </c>
      <c r="H23" s="102">
        <f>'[1]6'!$F$49</f>
        <v>47129</v>
      </c>
      <c r="I23" s="101">
        <f>'[1]6'!$G$49</f>
        <v>49113</v>
      </c>
      <c r="J23" s="103">
        <f>'[1]6'!$H$49</f>
        <v>49113</v>
      </c>
      <c r="K23" s="101">
        <f>'[1]6'!$P$49</f>
        <v>41656</v>
      </c>
      <c r="L23" s="101">
        <f>'[1]6'!$Y$49</f>
        <v>43433</v>
      </c>
      <c r="M23" s="101">
        <f>'[1]6'!$AA$49</f>
        <v>45255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139</v>
      </c>
      <c r="F24" s="101">
        <f>'[1]6'!$D$50</f>
        <v>0</v>
      </c>
      <c r="G24" s="101">
        <f>'[1]6'!$E$50</f>
        <v>0</v>
      </c>
      <c r="H24" s="102">
        <f>'[1]6'!$F$50</f>
        <v>382</v>
      </c>
      <c r="I24" s="101">
        <f>'[1]6'!$G$50</f>
        <v>0</v>
      </c>
      <c r="J24" s="103">
        <f>'[1]6'!$H$50</f>
        <v>0</v>
      </c>
      <c r="K24" s="101">
        <f>'[1]6'!$P$50</f>
        <v>99</v>
      </c>
      <c r="L24" s="101">
        <f>'[1]6'!$Y$50</f>
        <v>104</v>
      </c>
      <c r="M24" s="101">
        <f>'[1]6'!$AA$50</f>
        <v>110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22282</v>
      </c>
      <c r="F25" s="101">
        <f>'[1]6'!$D$51</f>
        <v>29227</v>
      </c>
      <c r="G25" s="101">
        <f>'[1]6'!$E$51</f>
        <v>35813</v>
      </c>
      <c r="H25" s="102">
        <f>'[1]6'!$F$51</f>
        <v>28599</v>
      </c>
      <c r="I25" s="101">
        <f>'[1]6'!$G$51</f>
        <v>36535</v>
      </c>
      <c r="J25" s="103">
        <f>'[1]6'!$H$51</f>
        <v>36535</v>
      </c>
      <c r="K25" s="101">
        <f>'[1]6'!$P$51</f>
        <v>41555</v>
      </c>
      <c r="L25" s="101">
        <f>'[1]6'!$Y$51</f>
        <v>43775</v>
      </c>
      <c r="M25" s="101">
        <f>'[1]6'!$AA$51</f>
        <v>45822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36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5813</v>
      </c>
      <c r="H27" s="102">
        <f>'[1]6'!$F$53</f>
        <v>0</v>
      </c>
      <c r="I27" s="101">
        <f>'[1]6'!$G$53</f>
        <v>2386</v>
      </c>
      <c r="J27" s="103">
        <f>'[1]6'!$H$53</f>
        <v>2386</v>
      </c>
      <c r="K27" s="101">
        <f>'[1]6'!$P$53</f>
        <v>1439</v>
      </c>
      <c r="L27" s="101">
        <f>'[1]6'!$Y$53</f>
        <v>1516</v>
      </c>
      <c r="M27" s="101">
        <f>'[1]6'!$AA$53</f>
        <v>1592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143060</v>
      </c>
      <c r="H28" s="102">
        <f>'[1]6'!$F$54</f>
        <v>79589</v>
      </c>
      <c r="I28" s="101">
        <f>'[1]6'!$G$54</f>
        <v>142078</v>
      </c>
      <c r="J28" s="103">
        <f>'[1]6'!$H$54</f>
        <v>142078</v>
      </c>
      <c r="K28" s="101">
        <f>'[1]6'!$P$54</f>
        <v>145897</v>
      </c>
      <c r="L28" s="101">
        <f>'[1]6'!$Y$54</f>
        <v>129389</v>
      </c>
      <c r="M28" s="101">
        <f>'[1]6'!$AA$54</f>
        <v>133328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108</v>
      </c>
      <c r="F29" s="101">
        <f>'[1]6'!$D$55</f>
        <v>240</v>
      </c>
      <c r="G29" s="101">
        <f>'[1]6'!$E$55</f>
        <v>8</v>
      </c>
      <c r="H29" s="102">
        <f>'[1]6'!$F$55</f>
        <v>1969</v>
      </c>
      <c r="I29" s="101">
        <f>'[1]6'!$G$55</f>
        <v>2137</v>
      </c>
      <c r="J29" s="103">
        <f>'[1]6'!$H$55</f>
        <v>2137</v>
      </c>
      <c r="K29" s="101">
        <f>'[1]6'!$P$55</f>
        <v>566</v>
      </c>
      <c r="L29" s="101">
        <f>'[1]6'!$Y$55</f>
        <v>593</v>
      </c>
      <c r="M29" s="101">
        <f>'[1]6'!$AA$55</f>
        <v>620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6697</v>
      </c>
      <c r="F30" s="101">
        <f>'[1]6'!$D$56</f>
        <v>8722</v>
      </c>
      <c r="G30" s="101">
        <f>'[1]6'!$E$56</f>
        <v>10338</v>
      </c>
      <c r="H30" s="102">
        <f>'[1]6'!$F$56</f>
        <v>2763</v>
      </c>
      <c r="I30" s="101">
        <f>'[1]6'!$G$56</f>
        <v>10254</v>
      </c>
      <c r="J30" s="103">
        <f>'[1]6'!$H$56</f>
        <v>10254</v>
      </c>
      <c r="K30" s="101">
        <f>'[1]6'!$P$56</f>
        <v>12587</v>
      </c>
      <c r="L30" s="101">
        <f>'[1]6'!$Y$56</f>
        <v>12910</v>
      </c>
      <c r="M30" s="101">
        <f>'[1]6'!$AA$56</f>
        <v>14065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918</v>
      </c>
      <c r="F31" s="101">
        <f>'[1]6'!$D$57</f>
        <v>1150</v>
      </c>
      <c r="G31" s="101">
        <f>'[1]6'!$E$57</f>
        <v>920</v>
      </c>
      <c r="H31" s="102">
        <f>'[1]6'!$F$57</f>
        <v>2484</v>
      </c>
      <c r="I31" s="101">
        <f>'[1]6'!$G$57</f>
        <v>1436</v>
      </c>
      <c r="J31" s="103">
        <f>'[1]6'!$H$57</f>
        <v>1436</v>
      </c>
      <c r="K31" s="101">
        <f>'[1]6'!$P$57</f>
        <v>1915</v>
      </c>
      <c r="L31" s="101">
        <f>'[1]6'!$Y$57</f>
        <v>2017</v>
      </c>
      <c r="M31" s="101">
        <f>'[1]6'!$AA$57</f>
        <v>2118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4496</v>
      </c>
      <c r="F32" s="101">
        <f>'[1]6'!$D$58</f>
        <v>7812</v>
      </c>
      <c r="G32" s="101">
        <f>'[1]6'!$E$58</f>
        <v>5551</v>
      </c>
      <c r="H32" s="102">
        <f>'[1]6'!$F$58</f>
        <v>3647</v>
      </c>
      <c r="I32" s="101">
        <f>'[1]6'!$G$58</f>
        <v>12519</v>
      </c>
      <c r="J32" s="103">
        <f>'[1]6'!$H$58</f>
        <v>12519</v>
      </c>
      <c r="K32" s="101">
        <f>'[1]6'!$P$58</f>
        <v>7699</v>
      </c>
      <c r="L32" s="101">
        <f>'[1]6'!$Y$58</f>
        <v>7888</v>
      </c>
      <c r="M32" s="101">
        <f>'[1]6'!$AA$58</f>
        <v>8108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183</v>
      </c>
      <c r="F33" s="101">
        <f>'[1]6'!$D$59</f>
        <v>327</v>
      </c>
      <c r="G33" s="101">
        <f>'[1]6'!$E$59</f>
        <v>592</v>
      </c>
      <c r="H33" s="102">
        <f>'[1]6'!$F$59</f>
        <v>9372</v>
      </c>
      <c r="I33" s="101">
        <f>'[1]6'!$G$59</f>
        <v>8692</v>
      </c>
      <c r="J33" s="103">
        <f>'[1]6'!$H$59</f>
        <v>8692</v>
      </c>
      <c r="K33" s="101">
        <f>'[1]6'!$P$59</f>
        <v>8711</v>
      </c>
      <c r="L33" s="101">
        <f>'[1]6'!$Y$59</f>
        <v>9172</v>
      </c>
      <c r="M33" s="101">
        <f>'[1]6'!$AA$59</f>
        <v>9247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10873</v>
      </c>
      <c r="F34" s="101">
        <f>'[1]6'!$D$60</f>
        <v>42122</v>
      </c>
      <c r="G34" s="101">
        <f>'[1]6'!$E$60</f>
        <v>17315</v>
      </c>
      <c r="H34" s="102">
        <f>'[1]6'!$F$60</f>
        <v>0</v>
      </c>
      <c r="I34" s="101">
        <f>'[1]6'!$G$60</f>
        <v>22363</v>
      </c>
      <c r="J34" s="103">
        <f>'[1]6'!$H$60</f>
        <v>22363</v>
      </c>
      <c r="K34" s="101">
        <f>'[1]6'!$P$60</f>
        <v>12263</v>
      </c>
      <c r="L34" s="101">
        <f>'[1]6'!$Y$60</f>
        <v>12788</v>
      </c>
      <c r="M34" s="101">
        <f>'[1]6'!$AA$60</f>
        <v>13383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0</v>
      </c>
      <c r="F36" s="101">
        <f>'[1]6'!$D$62</f>
        <v>0</v>
      </c>
      <c r="G36" s="101">
        <f>'[1]6'!$E$62</f>
        <v>2861</v>
      </c>
      <c r="H36" s="102">
        <f>'[1]6'!$F$62</f>
        <v>0</v>
      </c>
      <c r="I36" s="101">
        <f>'[1]6'!$G$62</f>
        <v>889</v>
      </c>
      <c r="J36" s="103">
        <f>'[1]6'!$H$62</f>
        <v>889</v>
      </c>
      <c r="K36" s="101">
        <f>'[1]6'!$P$62</f>
        <v>27</v>
      </c>
      <c r="L36" s="101">
        <f>'[1]6'!$Y$62</f>
        <v>31</v>
      </c>
      <c r="M36" s="101">
        <f>'[1]6'!$AA$62</f>
        <v>37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240825</v>
      </c>
      <c r="F37" s="101">
        <f>'[1]6'!$D$63</f>
        <v>281311</v>
      </c>
      <c r="G37" s="101">
        <f>'[1]6'!$E$63</f>
        <v>23294</v>
      </c>
      <c r="H37" s="102">
        <f>'[1]6'!$F$63</f>
        <v>152366</v>
      </c>
      <c r="I37" s="101">
        <f>'[1]6'!$G$63</f>
        <v>67256</v>
      </c>
      <c r="J37" s="103">
        <f>'[1]6'!$H$63</f>
        <v>67256</v>
      </c>
      <c r="K37" s="101">
        <f>'[1]6'!$P$63</f>
        <v>58374</v>
      </c>
      <c r="L37" s="101">
        <f>'[1]6'!$Y$63</f>
        <v>59278</v>
      </c>
      <c r="M37" s="101">
        <f>'[1]6'!$AA$63</f>
        <v>59882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9806</v>
      </c>
      <c r="F38" s="101">
        <f>'[1]6'!$D$64</f>
        <v>9535</v>
      </c>
      <c r="G38" s="101">
        <f>'[1]6'!$E$64</f>
        <v>10962</v>
      </c>
      <c r="H38" s="102">
        <f>'[1]6'!$F$64</f>
        <v>11138</v>
      </c>
      <c r="I38" s="101">
        <f>'[1]6'!$G$64</f>
        <v>5338</v>
      </c>
      <c r="J38" s="103">
        <f>'[1]6'!$H$64</f>
        <v>5338</v>
      </c>
      <c r="K38" s="101">
        <f>'[1]6'!$P$64</f>
        <v>13602</v>
      </c>
      <c r="L38" s="101">
        <f>'[1]6'!$Y$64</f>
        <v>14067</v>
      </c>
      <c r="M38" s="101">
        <f>'[1]6'!$AA$64</f>
        <v>14777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12114</v>
      </c>
      <c r="F39" s="101">
        <f>'[1]6'!$D$65</f>
        <v>25325</v>
      </c>
      <c r="G39" s="101">
        <f>'[1]6'!$E$65</f>
        <v>25104</v>
      </c>
      <c r="H39" s="102">
        <f>'[1]6'!$F$65</f>
        <v>16635</v>
      </c>
      <c r="I39" s="101">
        <f>'[1]6'!$G$65</f>
        <v>26945</v>
      </c>
      <c r="J39" s="103">
        <f>'[1]6'!$H$65</f>
        <v>26945</v>
      </c>
      <c r="K39" s="101">
        <f>'[1]6'!$P$65</f>
        <v>29947</v>
      </c>
      <c r="L39" s="101">
        <f>'[1]6'!$Y$65</f>
        <v>31244</v>
      </c>
      <c r="M39" s="101">
        <f>'[1]6'!$AA$65</f>
        <v>32711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30567</v>
      </c>
      <c r="F40" s="101">
        <f>'[1]6'!$D$66</f>
        <v>48698</v>
      </c>
      <c r="G40" s="101">
        <f>'[1]6'!$E$66</f>
        <v>58369</v>
      </c>
      <c r="H40" s="102">
        <f>'[1]6'!$F$66</f>
        <v>38332</v>
      </c>
      <c r="I40" s="101">
        <f>'[1]6'!$G$66</f>
        <v>60966</v>
      </c>
      <c r="J40" s="103">
        <f>'[1]6'!$H$66</f>
        <v>60966</v>
      </c>
      <c r="K40" s="101">
        <f>'[1]6'!$P$66</f>
        <v>63313</v>
      </c>
      <c r="L40" s="101">
        <f>'[1]6'!$Y$66</f>
        <v>66493</v>
      </c>
      <c r="M40" s="101">
        <f>'[1]6'!$AA$66</f>
        <v>69620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4301</v>
      </c>
      <c r="F41" s="101">
        <f>'[1]6'!$D$67</f>
        <v>1120</v>
      </c>
      <c r="G41" s="101">
        <f>'[1]6'!$E$67</f>
        <v>1044</v>
      </c>
      <c r="H41" s="102">
        <f>'[1]6'!$F$67</f>
        <v>0</v>
      </c>
      <c r="I41" s="101">
        <f>'[1]6'!$G$67</f>
        <v>224</v>
      </c>
      <c r="J41" s="103">
        <f>'[1]6'!$H$67</f>
        <v>224</v>
      </c>
      <c r="K41" s="101">
        <f>'[1]6'!$P$67</f>
        <v>660</v>
      </c>
      <c r="L41" s="101">
        <f>'[1]6'!$Y$67</f>
        <v>702</v>
      </c>
      <c r="M41" s="101">
        <f>'[1]6'!$AA$67</f>
        <v>747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65514</v>
      </c>
      <c r="F42" s="101">
        <f>'[1]6'!$D$68</f>
        <v>84208</v>
      </c>
      <c r="G42" s="101">
        <f>'[1]6'!$E$68</f>
        <v>92029</v>
      </c>
      <c r="H42" s="102">
        <f>'[1]6'!$F$68</f>
        <v>67101</v>
      </c>
      <c r="I42" s="101">
        <f>'[1]6'!$G$68</f>
        <v>83373</v>
      </c>
      <c r="J42" s="103">
        <f>'[1]6'!$H$68</f>
        <v>83373</v>
      </c>
      <c r="K42" s="101">
        <f>'[1]6'!$P$68</f>
        <v>93636</v>
      </c>
      <c r="L42" s="101">
        <f>'[1]6'!$Y$68</f>
        <v>97432</v>
      </c>
      <c r="M42" s="101">
        <f>'[1]6'!$AA$68</f>
        <v>102112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13584</v>
      </c>
      <c r="F43" s="101">
        <f>'[1]6'!$D$69</f>
        <v>11939</v>
      </c>
      <c r="G43" s="101">
        <f>'[1]6'!$E$69</f>
        <v>10430</v>
      </c>
      <c r="H43" s="102">
        <f>'[1]6'!$F$69</f>
        <v>17541</v>
      </c>
      <c r="I43" s="101">
        <f>'[1]6'!$G$69</f>
        <v>17415</v>
      </c>
      <c r="J43" s="103">
        <f>'[1]6'!$H$69</f>
        <v>17415</v>
      </c>
      <c r="K43" s="101">
        <f>'[1]6'!$P$69</f>
        <v>14742</v>
      </c>
      <c r="L43" s="101">
        <f>'[1]6'!$Y$69</f>
        <v>15183</v>
      </c>
      <c r="M43" s="101">
        <f>'[1]6'!$AA$69</f>
        <v>16093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5097</v>
      </c>
      <c r="F44" s="101">
        <f>'[1]6'!$D$70</f>
        <v>7023</v>
      </c>
      <c r="G44" s="101">
        <f>'[1]6'!$E$70</f>
        <v>6752</v>
      </c>
      <c r="H44" s="102">
        <f>'[1]6'!$F$70</f>
        <v>2027</v>
      </c>
      <c r="I44" s="101">
        <f>'[1]6'!$G$70</f>
        <v>10286</v>
      </c>
      <c r="J44" s="103">
        <f>'[1]6'!$H$70</f>
        <v>10286</v>
      </c>
      <c r="K44" s="101">
        <f>'[1]6'!$P$70</f>
        <v>7062</v>
      </c>
      <c r="L44" s="101">
        <f>'[1]6'!$Y$70</f>
        <v>7417</v>
      </c>
      <c r="M44" s="101">
        <f>'[1]6'!$AA$70</f>
        <v>7784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7810</v>
      </c>
      <c r="F45" s="101">
        <f>'[1]6'!$D$71</f>
        <v>7021</v>
      </c>
      <c r="G45" s="101">
        <f>'[1]6'!$E$71</f>
        <v>3079</v>
      </c>
      <c r="H45" s="102">
        <f>'[1]6'!$F$71</f>
        <v>3039</v>
      </c>
      <c r="I45" s="101">
        <f>'[1]6'!$G$71</f>
        <v>10326</v>
      </c>
      <c r="J45" s="103">
        <f>'[1]6'!$H$71</f>
        <v>10326</v>
      </c>
      <c r="K45" s="101">
        <f>'[1]6'!$P$71</f>
        <v>3478</v>
      </c>
      <c r="L45" s="101">
        <f>'[1]6'!$Y$71</f>
        <v>2532</v>
      </c>
      <c r="M45" s="101">
        <f>'[1]6'!$AA$71</f>
        <v>2670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0</v>
      </c>
      <c r="F46" s="94">
        <f>'[1]6'!$D$72</f>
        <v>1709</v>
      </c>
      <c r="G46" s="94">
        <f>'[1]6'!$E$72</f>
        <v>57</v>
      </c>
      <c r="H46" s="95">
        <f>'[1]6'!$F$72</f>
        <v>0</v>
      </c>
      <c r="I46" s="94">
        <f>'[1]6'!$G$72</f>
        <v>10</v>
      </c>
      <c r="J46" s="96">
        <f>'[1]6'!$H$72</f>
        <v>10</v>
      </c>
      <c r="K46" s="94">
        <f>'[1]6'!$P$72</f>
        <v>0</v>
      </c>
      <c r="L46" s="94">
        <f>'[1]6'!$Y$72</f>
        <v>0</v>
      </c>
      <c r="M46" s="94">
        <f>'[1]6'!$AA$72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54</v>
      </c>
      <c r="F47" s="81">
        <f t="shared" si="3"/>
        <v>27</v>
      </c>
      <c r="G47" s="81">
        <f t="shared" si="3"/>
        <v>111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0</v>
      </c>
      <c r="F48" s="88">
        <f>'[1]6'!$D$74</f>
        <v>27</v>
      </c>
      <c r="G48" s="88">
        <f>'[1]6'!$E$74</f>
        <v>38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54</v>
      </c>
      <c r="F49" s="94">
        <f>'[1]6'!$D$75</f>
        <v>0</v>
      </c>
      <c r="G49" s="94">
        <f>'[1]6'!$E$75</f>
        <v>73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191208</v>
      </c>
      <c r="F51" s="74">
        <f t="shared" si="4"/>
        <v>234383</v>
      </c>
      <c r="G51" s="74">
        <f t="shared" si="4"/>
        <v>167945</v>
      </c>
      <c r="H51" s="75">
        <f t="shared" si="4"/>
        <v>178412</v>
      </c>
      <c r="I51" s="74">
        <f t="shared" si="4"/>
        <v>192657</v>
      </c>
      <c r="J51" s="76">
        <f t="shared" si="4"/>
        <v>192657</v>
      </c>
      <c r="K51" s="74">
        <f t="shared" si="4"/>
        <v>185514</v>
      </c>
      <c r="L51" s="74">
        <f t="shared" si="4"/>
        <v>194122</v>
      </c>
      <c r="M51" s="74">
        <f t="shared" si="4"/>
        <v>204178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648</v>
      </c>
      <c r="F52" s="88">
        <f t="shared" si="5"/>
        <v>1207</v>
      </c>
      <c r="G52" s="88">
        <f t="shared" si="5"/>
        <v>869</v>
      </c>
      <c r="H52" s="89">
        <f t="shared" si="5"/>
        <v>533</v>
      </c>
      <c r="I52" s="88">
        <f t="shared" si="5"/>
        <v>788</v>
      </c>
      <c r="J52" s="90">
        <f t="shared" si="5"/>
        <v>788</v>
      </c>
      <c r="K52" s="88">
        <f t="shared" si="5"/>
        <v>1260</v>
      </c>
      <c r="L52" s="88">
        <f t="shared" si="5"/>
        <v>1325</v>
      </c>
      <c r="M52" s="88">
        <f t="shared" si="5"/>
        <v>1390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648</v>
      </c>
      <c r="F53" s="94">
        <f t="shared" si="6"/>
        <v>1207</v>
      </c>
      <c r="G53" s="94">
        <f t="shared" si="6"/>
        <v>869</v>
      </c>
      <c r="H53" s="95">
        <f t="shared" si="6"/>
        <v>533</v>
      </c>
      <c r="I53" s="94">
        <f t="shared" si="6"/>
        <v>788</v>
      </c>
      <c r="J53" s="96">
        <f t="shared" si="6"/>
        <v>788</v>
      </c>
      <c r="K53" s="94">
        <f t="shared" si="6"/>
        <v>1260</v>
      </c>
      <c r="L53" s="94">
        <f t="shared" si="6"/>
        <v>1325</v>
      </c>
      <c r="M53" s="94">
        <f t="shared" si="6"/>
        <v>1390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648</v>
      </c>
      <c r="F55" s="94">
        <f>'[1]6'!$D$80</f>
        <v>1207</v>
      </c>
      <c r="G55" s="94">
        <f>'[1]6'!$E$80</f>
        <v>869</v>
      </c>
      <c r="H55" s="95">
        <f>'[1]6'!$F$80</f>
        <v>533</v>
      </c>
      <c r="I55" s="94">
        <f>'[1]6'!$G$80</f>
        <v>788</v>
      </c>
      <c r="J55" s="96">
        <f>'[1]6'!$H$80</f>
        <v>788</v>
      </c>
      <c r="K55" s="94">
        <f>'[1]6'!$P$80</f>
        <v>1260</v>
      </c>
      <c r="L55" s="94">
        <f>'[1]6'!$Y$80</f>
        <v>1325</v>
      </c>
      <c r="M55" s="94">
        <f>'[1]6'!$AA$80</f>
        <v>1390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0</v>
      </c>
      <c r="H57" s="89">
        <f>'[1]6'!$F$82</f>
        <v>0</v>
      </c>
      <c r="I57" s="88">
        <f>'[1]6'!$G$82</f>
        <v>0</v>
      </c>
      <c r="J57" s="90">
        <f>'[1]6'!$H$82</f>
        <v>0</v>
      </c>
      <c r="K57" s="88">
        <f>'[1]6'!$P$82</f>
        <v>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0</v>
      </c>
      <c r="F58" s="94">
        <f>'[1]6'!$D$83</f>
        <v>0</v>
      </c>
      <c r="G58" s="94">
        <f>'[1]6'!$E$83</f>
        <v>0</v>
      </c>
      <c r="H58" s="95">
        <f>'[1]6'!$F$83</f>
        <v>0</v>
      </c>
      <c r="I58" s="94">
        <f>'[1]6'!$G$83</f>
        <v>0</v>
      </c>
      <c r="J58" s="96">
        <f>'[1]6'!$H$83</f>
        <v>0</v>
      </c>
      <c r="K58" s="94">
        <f>'[1]6'!$P$83</f>
        <v>0</v>
      </c>
      <c r="L58" s="94">
        <f>'[1]6'!$Y$83</f>
        <v>0</v>
      </c>
      <c r="M58" s="94">
        <f>'[1]6'!$AA$83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126761</v>
      </c>
      <c r="F59" s="81">
        <f t="shared" si="8"/>
        <v>140734</v>
      </c>
      <c r="G59" s="81">
        <f t="shared" si="8"/>
        <v>101152</v>
      </c>
      <c r="H59" s="82">
        <f t="shared" si="8"/>
        <v>106410</v>
      </c>
      <c r="I59" s="81">
        <f t="shared" si="8"/>
        <v>110771</v>
      </c>
      <c r="J59" s="83">
        <f t="shared" si="8"/>
        <v>110771</v>
      </c>
      <c r="K59" s="81">
        <f t="shared" si="8"/>
        <v>123119</v>
      </c>
      <c r="L59" s="81">
        <f t="shared" si="8"/>
        <v>128397</v>
      </c>
      <c r="M59" s="81">
        <f t="shared" si="8"/>
        <v>134948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126761</v>
      </c>
      <c r="F61" s="94">
        <f>'[1]6'!$D$86</f>
        <v>140734</v>
      </c>
      <c r="G61" s="94">
        <f>'[1]6'!$E$86</f>
        <v>101152</v>
      </c>
      <c r="H61" s="95">
        <f>'[1]6'!$F$86</f>
        <v>106410</v>
      </c>
      <c r="I61" s="94">
        <f>'[1]6'!$G$86</f>
        <v>110771</v>
      </c>
      <c r="J61" s="96">
        <f>'[1]6'!$H$86</f>
        <v>110771</v>
      </c>
      <c r="K61" s="94">
        <f>'[1]6'!$P$86</f>
        <v>123119</v>
      </c>
      <c r="L61" s="94">
        <f>'[1]6'!$Y$86</f>
        <v>128397</v>
      </c>
      <c r="M61" s="94">
        <f>'[1]6'!$AA$86</f>
        <v>134948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47561</v>
      </c>
      <c r="F64" s="94">
        <f t="shared" si="9"/>
        <v>71008</v>
      </c>
      <c r="G64" s="94">
        <f t="shared" si="9"/>
        <v>55243</v>
      </c>
      <c r="H64" s="95">
        <f t="shared" si="9"/>
        <v>65252</v>
      </c>
      <c r="I64" s="94">
        <f t="shared" si="9"/>
        <v>67252</v>
      </c>
      <c r="J64" s="96">
        <f t="shared" si="9"/>
        <v>67252</v>
      </c>
      <c r="K64" s="94">
        <f t="shared" si="9"/>
        <v>54809</v>
      </c>
      <c r="L64" s="94">
        <f t="shared" si="9"/>
        <v>57739</v>
      </c>
      <c r="M64" s="94">
        <f t="shared" si="9"/>
        <v>60826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47561</v>
      </c>
      <c r="F65" s="81">
        <f t="shared" si="10"/>
        <v>69569</v>
      </c>
      <c r="G65" s="81">
        <f t="shared" si="10"/>
        <v>49243</v>
      </c>
      <c r="H65" s="82">
        <f t="shared" si="10"/>
        <v>65252</v>
      </c>
      <c r="I65" s="81">
        <f t="shared" si="10"/>
        <v>65252</v>
      </c>
      <c r="J65" s="83">
        <f t="shared" si="10"/>
        <v>65252</v>
      </c>
      <c r="K65" s="81">
        <f t="shared" si="10"/>
        <v>54809</v>
      </c>
      <c r="L65" s="81">
        <f t="shared" si="10"/>
        <v>57739</v>
      </c>
      <c r="M65" s="81">
        <f t="shared" si="10"/>
        <v>60826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47561</v>
      </c>
      <c r="F67" s="94">
        <f>'[1]6'!$D$92</f>
        <v>69569</v>
      </c>
      <c r="G67" s="94">
        <f>'[1]6'!$E$92</f>
        <v>49243</v>
      </c>
      <c r="H67" s="95">
        <f>'[1]6'!$F$92</f>
        <v>65252</v>
      </c>
      <c r="I67" s="94">
        <f>'[1]6'!$G$92</f>
        <v>65252</v>
      </c>
      <c r="J67" s="96">
        <f>'[1]6'!$H$92</f>
        <v>65252</v>
      </c>
      <c r="K67" s="94">
        <f>'[1]6'!$P$92</f>
        <v>54809</v>
      </c>
      <c r="L67" s="94">
        <f>'[1]6'!$Y$92</f>
        <v>57739</v>
      </c>
      <c r="M67" s="96">
        <f>'[1]6'!$AA$92</f>
        <v>60826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1439</v>
      </c>
      <c r="G68" s="101">
        <f t="shared" si="11"/>
        <v>6000</v>
      </c>
      <c r="H68" s="102">
        <f t="shared" si="11"/>
        <v>0</v>
      </c>
      <c r="I68" s="101">
        <f t="shared" si="11"/>
        <v>2000</v>
      </c>
      <c r="J68" s="103">
        <f t="shared" si="11"/>
        <v>2000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1439</v>
      </c>
      <c r="G70" s="94">
        <f>'[1]6'!$E$95</f>
        <v>6000</v>
      </c>
      <c r="H70" s="95">
        <f>'[1]6'!$F$95</f>
        <v>0</v>
      </c>
      <c r="I70" s="94">
        <f>'[1]6'!$G$95</f>
        <v>2000</v>
      </c>
      <c r="J70" s="96">
        <f>'[1]6'!$H$95</f>
        <v>2000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4905</v>
      </c>
      <c r="F72" s="101">
        <f>'[1]6'!$D$96</f>
        <v>10291</v>
      </c>
      <c r="G72" s="101">
        <f>'[1]6'!$E$96</f>
        <v>250</v>
      </c>
      <c r="H72" s="102">
        <f>'[1]6'!$F$96</f>
        <v>0</v>
      </c>
      <c r="I72" s="101">
        <f>'[1]6'!$G$96</f>
        <v>6050</v>
      </c>
      <c r="J72" s="103">
        <f>'[1]6'!$H$96</f>
        <v>6050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11333</v>
      </c>
      <c r="F73" s="101">
        <f t="shared" si="12"/>
        <v>11143</v>
      </c>
      <c r="G73" s="101">
        <f t="shared" si="12"/>
        <v>10431</v>
      </c>
      <c r="H73" s="102">
        <f t="shared" si="12"/>
        <v>6217</v>
      </c>
      <c r="I73" s="101">
        <f t="shared" si="12"/>
        <v>7796</v>
      </c>
      <c r="J73" s="103">
        <f t="shared" si="12"/>
        <v>7796</v>
      </c>
      <c r="K73" s="101">
        <f t="shared" si="12"/>
        <v>6326</v>
      </c>
      <c r="L73" s="101">
        <f t="shared" si="12"/>
        <v>6661</v>
      </c>
      <c r="M73" s="101">
        <f t="shared" si="12"/>
        <v>7014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8245</v>
      </c>
      <c r="F74" s="88">
        <f>'[1]6'!$D$98</f>
        <v>10469</v>
      </c>
      <c r="G74" s="88">
        <f>'[1]6'!$E$98</f>
        <v>10426</v>
      </c>
      <c r="H74" s="89">
        <f>'[1]6'!$F$98</f>
        <v>6217</v>
      </c>
      <c r="I74" s="88">
        <f>'[1]6'!$G$98</f>
        <v>7796</v>
      </c>
      <c r="J74" s="90">
        <f>'[1]6'!$H$98</f>
        <v>7796</v>
      </c>
      <c r="K74" s="88">
        <f>'[1]6'!$P$98</f>
        <v>6326</v>
      </c>
      <c r="L74" s="88">
        <f>'[1]6'!$Y$98</f>
        <v>6661</v>
      </c>
      <c r="M74" s="88">
        <f>'[1]6'!$AA$98</f>
        <v>7014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3088</v>
      </c>
      <c r="F75" s="94">
        <f>'[1]6'!$D$99</f>
        <v>674</v>
      </c>
      <c r="G75" s="94">
        <f>'[1]6'!$E$99</f>
        <v>5</v>
      </c>
      <c r="H75" s="95">
        <f>'[1]6'!$F$99</f>
        <v>0</v>
      </c>
      <c r="I75" s="94">
        <f>'[1]6'!$G$99</f>
        <v>0</v>
      </c>
      <c r="J75" s="96">
        <f>'[1]6'!$H$99</f>
        <v>0</v>
      </c>
      <c r="K75" s="94">
        <f>'[1]6'!$P$99</f>
        <v>0</v>
      </c>
      <c r="L75" s="94">
        <f>'[1]6'!$Y$99</f>
        <v>0</v>
      </c>
      <c r="M75" s="94">
        <f>'[1]6'!$AA$99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241699</v>
      </c>
      <c r="F77" s="74">
        <f t="shared" si="13"/>
        <v>238588</v>
      </c>
      <c r="G77" s="74">
        <f t="shared" si="13"/>
        <v>178798</v>
      </c>
      <c r="H77" s="75">
        <f t="shared" si="13"/>
        <v>194878</v>
      </c>
      <c r="I77" s="74">
        <f t="shared" si="13"/>
        <v>175578</v>
      </c>
      <c r="J77" s="76">
        <f t="shared" si="13"/>
        <v>175578</v>
      </c>
      <c r="K77" s="74">
        <f t="shared" si="13"/>
        <v>188314</v>
      </c>
      <c r="L77" s="74">
        <f t="shared" si="13"/>
        <v>192157</v>
      </c>
      <c r="M77" s="74">
        <f t="shared" si="13"/>
        <v>199689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96623</v>
      </c>
      <c r="F78" s="81">
        <f t="shared" si="14"/>
        <v>155083</v>
      </c>
      <c r="G78" s="81">
        <f t="shared" si="14"/>
        <v>133464</v>
      </c>
      <c r="H78" s="82">
        <f t="shared" si="14"/>
        <v>140687</v>
      </c>
      <c r="I78" s="81">
        <f t="shared" si="14"/>
        <v>121387</v>
      </c>
      <c r="J78" s="83">
        <f t="shared" si="14"/>
        <v>121387</v>
      </c>
      <c r="K78" s="81">
        <f t="shared" si="14"/>
        <v>115444</v>
      </c>
      <c r="L78" s="81">
        <f t="shared" si="14"/>
        <v>121751</v>
      </c>
      <c r="M78" s="81">
        <f t="shared" si="14"/>
        <v>126291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7158</v>
      </c>
      <c r="F79" s="88">
        <f>'[1]6'!$D$102</f>
        <v>21466</v>
      </c>
      <c r="G79" s="88">
        <f>'[1]6'!$E$102</f>
        <v>5727</v>
      </c>
      <c r="H79" s="89">
        <f>'[1]6'!$F$102</f>
        <v>18969</v>
      </c>
      <c r="I79" s="88">
        <f>'[1]6'!$G$102</f>
        <v>18969</v>
      </c>
      <c r="J79" s="90">
        <f>'[1]6'!$H$102</f>
        <v>18969</v>
      </c>
      <c r="K79" s="88">
        <f>'[1]6'!$P$102</f>
        <v>15230</v>
      </c>
      <c r="L79" s="88">
        <f>'[1]6'!$Y$102</f>
        <v>17775</v>
      </c>
      <c r="M79" s="88">
        <f>'[1]6'!$AA$102</f>
        <v>17759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89465</v>
      </c>
      <c r="F80" s="94">
        <f>'[1]6'!$D$103</f>
        <v>133617</v>
      </c>
      <c r="G80" s="94">
        <f>'[1]6'!$E$103</f>
        <v>127737</v>
      </c>
      <c r="H80" s="95">
        <f>'[1]6'!$F$103</f>
        <v>121718</v>
      </c>
      <c r="I80" s="94">
        <f>'[1]6'!$G$103</f>
        <v>102418</v>
      </c>
      <c r="J80" s="96">
        <f>'[1]6'!$H$103</f>
        <v>102418</v>
      </c>
      <c r="K80" s="94">
        <f>'[1]6'!$P$103</f>
        <v>100214</v>
      </c>
      <c r="L80" s="94">
        <f>'[1]6'!$Y$103</f>
        <v>103976</v>
      </c>
      <c r="M80" s="94">
        <f>'[1]6'!$AA$103</f>
        <v>108532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137479</v>
      </c>
      <c r="F81" s="101">
        <f t="shared" si="15"/>
        <v>73308</v>
      </c>
      <c r="G81" s="101">
        <f t="shared" si="15"/>
        <v>44817</v>
      </c>
      <c r="H81" s="102">
        <f t="shared" si="15"/>
        <v>53092</v>
      </c>
      <c r="I81" s="101">
        <f t="shared" si="15"/>
        <v>53092</v>
      </c>
      <c r="J81" s="103">
        <f t="shared" si="15"/>
        <v>53092</v>
      </c>
      <c r="K81" s="101">
        <f t="shared" si="15"/>
        <v>72029</v>
      </c>
      <c r="L81" s="101">
        <f t="shared" si="15"/>
        <v>69522</v>
      </c>
      <c r="M81" s="101">
        <f t="shared" si="15"/>
        <v>72224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27266</v>
      </c>
      <c r="F82" s="88">
        <f>'[1]6'!$D$105</f>
        <v>38944</v>
      </c>
      <c r="G82" s="88">
        <f>'[1]6'!$E$105</f>
        <v>16253</v>
      </c>
      <c r="H82" s="89">
        <f>'[1]6'!$F$105</f>
        <v>18305</v>
      </c>
      <c r="I82" s="88">
        <f>'[1]6'!$G$105</f>
        <v>18305</v>
      </c>
      <c r="J82" s="90">
        <f>'[1]6'!$H$105</f>
        <v>18305</v>
      </c>
      <c r="K82" s="88">
        <f>'[1]6'!$P$105</f>
        <v>17437</v>
      </c>
      <c r="L82" s="88">
        <f>'[1]6'!$Y$105</f>
        <v>18228</v>
      </c>
      <c r="M82" s="88">
        <f>'[1]6'!$AA$105</f>
        <v>19148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110213</v>
      </c>
      <c r="F83" s="94">
        <f>'[1]6'!$D$106</f>
        <v>34364</v>
      </c>
      <c r="G83" s="94">
        <f>'[1]6'!$E$106</f>
        <v>28564</v>
      </c>
      <c r="H83" s="95">
        <f>'[1]6'!$F$106</f>
        <v>34787</v>
      </c>
      <c r="I83" s="94">
        <f>'[1]6'!$G$106</f>
        <v>34787</v>
      </c>
      <c r="J83" s="96">
        <f>'[1]6'!$H$106</f>
        <v>34787</v>
      </c>
      <c r="K83" s="94">
        <f>'[1]6'!$P$106</f>
        <v>54592</v>
      </c>
      <c r="L83" s="94">
        <f>'[1]6'!$Y$106</f>
        <v>51294</v>
      </c>
      <c r="M83" s="94">
        <f>'[1]6'!$AA$106</f>
        <v>53076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7354</v>
      </c>
      <c r="F86" s="101">
        <f>'[1]6'!$D$109</f>
        <v>9542</v>
      </c>
      <c r="G86" s="101">
        <f>'[1]6'!$E$109</f>
        <v>474</v>
      </c>
      <c r="H86" s="102">
        <f>'[1]6'!$F$109</f>
        <v>586</v>
      </c>
      <c r="I86" s="101">
        <f>'[1]6'!$G$109</f>
        <v>586</v>
      </c>
      <c r="J86" s="103">
        <f>'[1]6'!$H$109</f>
        <v>586</v>
      </c>
      <c r="K86" s="101">
        <f>'[1]6'!$P$109</f>
        <v>606</v>
      </c>
      <c r="L86" s="101">
        <f>'[1]6'!$Y$109</f>
        <v>636</v>
      </c>
      <c r="M86" s="101">
        <f>'[1]6'!$AA$109</f>
        <v>668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243</v>
      </c>
      <c r="F88" s="101">
        <f>'[1]6'!$D$111</f>
        <v>655</v>
      </c>
      <c r="G88" s="101">
        <f>'[1]6'!$E$111</f>
        <v>43</v>
      </c>
      <c r="H88" s="102">
        <f>'[1]6'!$F$111</f>
        <v>513</v>
      </c>
      <c r="I88" s="101">
        <f>'[1]6'!$G$111</f>
        <v>513</v>
      </c>
      <c r="J88" s="103">
        <f>'[1]6'!$H$111</f>
        <v>513</v>
      </c>
      <c r="K88" s="101">
        <f>'[1]6'!$P$111</f>
        <v>235</v>
      </c>
      <c r="L88" s="101">
        <f>'[1]6'!$Y$111</f>
        <v>248</v>
      </c>
      <c r="M88" s="101">
        <f>'[1]6'!$AA$111</f>
        <v>506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422</v>
      </c>
      <c r="F90" s="74">
        <f>'[1]6'!$D$112</f>
        <v>0</v>
      </c>
      <c r="G90" s="74">
        <f>'[1]6'!$E$112</f>
        <v>1073</v>
      </c>
      <c r="H90" s="75">
        <f>'[1]6'!$F$112</f>
        <v>0</v>
      </c>
      <c r="I90" s="74">
        <f>'[1]6'!$G$112</f>
        <v>0</v>
      </c>
      <c r="J90" s="76">
        <f>'[1]6'!$H$112</f>
        <v>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1782966</v>
      </c>
      <c r="F92" s="28">
        <f t="shared" ref="F92:M92" si="16">F4+F51+F77+F90</f>
        <v>2109591</v>
      </c>
      <c r="G92" s="28">
        <f t="shared" si="16"/>
        <v>2005528</v>
      </c>
      <c r="H92" s="29">
        <f t="shared" si="16"/>
        <v>2133126</v>
      </c>
      <c r="I92" s="28">
        <f t="shared" si="16"/>
        <v>2169946</v>
      </c>
      <c r="J92" s="30">
        <f t="shared" si="16"/>
        <v>2169946</v>
      </c>
      <c r="K92" s="28">
        <f t="shared" si="16"/>
        <v>2203074</v>
      </c>
      <c r="L92" s="28">
        <f t="shared" si="16"/>
        <v>2290677</v>
      </c>
      <c r="M92" s="28">
        <f t="shared" si="16"/>
        <v>2409455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'[1]6'!$B$9)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220005</v>
      </c>
      <c r="F4" s="74">
        <f t="shared" ref="F4:M4" si="0">F5+F8+F47</f>
        <v>276180</v>
      </c>
      <c r="G4" s="74">
        <f t="shared" si="0"/>
        <v>292585</v>
      </c>
      <c r="H4" s="75">
        <f t="shared" si="0"/>
        <v>284359</v>
      </c>
      <c r="I4" s="74">
        <f t="shared" si="0"/>
        <v>288213</v>
      </c>
      <c r="J4" s="76">
        <f t="shared" si="0"/>
        <v>288213</v>
      </c>
      <c r="K4" s="74">
        <f t="shared" si="0"/>
        <v>355977</v>
      </c>
      <c r="L4" s="74">
        <f t="shared" si="0"/>
        <v>372308</v>
      </c>
      <c r="M4" s="74">
        <f t="shared" si="0"/>
        <v>392628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117596</v>
      </c>
      <c r="F5" s="81">
        <f t="shared" ref="F5:M5" si="1">SUM(F6:F7)</f>
        <v>128737</v>
      </c>
      <c r="G5" s="81">
        <f t="shared" si="1"/>
        <v>120136</v>
      </c>
      <c r="H5" s="82">
        <f t="shared" si="1"/>
        <v>143987</v>
      </c>
      <c r="I5" s="81">
        <f t="shared" si="1"/>
        <v>127295</v>
      </c>
      <c r="J5" s="83">
        <f t="shared" si="1"/>
        <v>127295</v>
      </c>
      <c r="K5" s="81">
        <f t="shared" si="1"/>
        <v>170652</v>
      </c>
      <c r="L5" s="81">
        <f t="shared" si="1"/>
        <v>182116</v>
      </c>
      <c r="M5" s="81">
        <f t="shared" si="1"/>
        <v>193900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104226</v>
      </c>
      <c r="F6" s="88">
        <f>'[1]6'!D$226</f>
        <v>112833</v>
      </c>
      <c r="G6" s="88">
        <f>'[1]6'!E$226</f>
        <v>105147</v>
      </c>
      <c r="H6" s="89">
        <f>'[1]6'!F$226</f>
        <v>129392</v>
      </c>
      <c r="I6" s="88">
        <f>'[1]6'!G$226</f>
        <v>112700</v>
      </c>
      <c r="J6" s="90">
        <f>'[1]6'!H$226</f>
        <v>112700</v>
      </c>
      <c r="K6" s="88">
        <f>'[1]6'!P$226</f>
        <v>154175</v>
      </c>
      <c r="L6" s="88">
        <f>'[1]6'!Y$226</f>
        <v>164584</v>
      </c>
      <c r="M6" s="88">
        <f>'[1]6'!AA$226</f>
        <v>175779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13370</v>
      </c>
      <c r="F7" s="94">
        <f>'[1]6'!D$227</f>
        <v>15904</v>
      </c>
      <c r="G7" s="94">
        <f>'[1]6'!E$227</f>
        <v>14989</v>
      </c>
      <c r="H7" s="95">
        <f>'[1]6'!F$227</f>
        <v>14595</v>
      </c>
      <c r="I7" s="94">
        <f>'[1]6'!G$227</f>
        <v>14595</v>
      </c>
      <c r="J7" s="96">
        <f>'[1]6'!H$227</f>
        <v>14595</v>
      </c>
      <c r="K7" s="94">
        <f>'[1]6'!P$227</f>
        <v>16477</v>
      </c>
      <c r="L7" s="94">
        <f>'[1]6'!Y$227</f>
        <v>17532</v>
      </c>
      <c r="M7" s="94">
        <f>'[1]6'!AA$227</f>
        <v>18121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102355</v>
      </c>
      <c r="F8" s="81">
        <f t="shared" ref="F8:M8" si="3">SUM(F9:F46)</f>
        <v>147416</v>
      </c>
      <c r="G8" s="81">
        <f t="shared" si="3"/>
        <v>172368</v>
      </c>
      <c r="H8" s="82">
        <f t="shared" si="3"/>
        <v>140372</v>
      </c>
      <c r="I8" s="81">
        <f t="shared" si="3"/>
        <v>160918</v>
      </c>
      <c r="J8" s="83">
        <f t="shared" si="3"/>
        <v>160918</v>
      </c>
      <c r="K8" s="81">
        <f t="shared" si="3"/>
        <v>185325</v>
      </c>
      <c r="L8" s="81">
        <f t="shared" si="3"/>
        <v>190192</v>
      </c>
      <c r="M8" s="81">
        <f t="shared" si="3"/>
        <v>198728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16</v>
      </c>
      <c r="F9" s="88">
        <f>'[1]6'!D$229</f>
        <v>0</v>
      </c>
      <c r="G9" s="88">
        <f>'[1]6'!E$229</f>
        <v>0</v>
      </c>
      <c r="H9" s="89">
        <f>'[1]6'!F$229</f>
        <v>35</v>
      </c>
      <c r="I9" s="88">
        <f>'[1]6'!G$229</f>
        <v>12</v>
      </c>
      <c r="J9" s="90">
        <f>'[1]6'!H$229</f>
        <v>12</v>
      </c>
      <c r="K9" s="88">
        <f>'[1]6'!P$229</f>
        <v>14</v>
      </c>
      <c r="L9" s="88">
        <f>'[1]6'!Y$229</f>
        <v>15</v>
      </c>
      <c r="M9" s="88">
        <f>'[1]6'!AA$229</f>
        <v>16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11273</v>
      </c>
      <c r="F10" s="101">
        <f>'[1]6'!D$230</f>
        <v>20330</v>
      </c>
      <c r="G10" s="101">
        <f>'[1]6'!E$230</f>
        <v>20070</v>
      </c>
      <c r="H10" s="102">
        <f>'[1]6'!F$230</f>
        <v>9680</v>
      </c>
      <c r="I10" s="101">
        <f>'[1]6'!G$230</f>
        <v>10106</v>
      </c>
      <c r="J10" s="103">
        <f>'[1]6'!H$230</f>
        <v>10106</v>
      </c>
      <c r="K10" s="101">
        <f>'[1]6'!P$230</f>
        <v>9517</v>
      </c>
      <c r="L10" s="101">
        <f>'[1]6'!Y$230</f>
        <v>10107</v>
      </c>
      <c r="M10" s="101">
        <f>'[1]6'!AA$230</f>
        <v>10779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2552</v>
      </c>
      <c r="F11" s="101">
        <f>'[1]6'!D$231</f>
        <v>710</v>
      </c>
      <c r="G11" s="101">
        <f>'[1]6'!E$231</f>
        <v>1059</v>
      </c>
      <c r="H11" s="102">
        <f>'[1]6'!F$231</f>
        <v>2167</v>
      </c>
      <c r="I11" s="101">
        <f>'[1]6'!G$231</f>
        <v>1540</v>
      </c>
      <c r="J11" s="103">
        <f>'[1]6'!H$231</f>
        <v>1540</v>
      </c>
      <c r="K11" s="101">
        <f>'[1]6'!P$231</f>
        <v>1456</v>
      </c>
      <c r="L11" s="101">
        <f>'[1]6'!Y$231</f>
        <v>1329</v>
      </c>
      <c r="M11" s="101">
        <f>'[1]6'!AA$231</f>
        <v>1450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3961</v>
      </c>
      <c r="F12" s="101">
        <f>'[1]6'!D$232</f>
        <v>4295</v>
      </c>
      <c r="G12" s="101">
        <f>'[1]6'!E$232</f>
        <v>14013</v>
      </c>
      <c r="H12" s="102">
        <f>'[1]6'!F$232</f>
        <v>4511</v>
      </c>
      <c r="I12" s="101">
        <f>'[1]6'!G$232</f>
        <v>9428</v>
      </c>
      <c r="J12" s="103">
        <f>'[1]6'!H$232</f>
        <v>9428</v>
      </c>
      <c r="K12" s="101">
        <f>'[1]6'!P$232</f>
        <v>4719</v>
      </c>
      <c r="L12" s="101">
        <f>'[1]6'!Y$232</f>
        <v>4969</v>
      </c>
      <c r="M12" s="101">
        <f>'[1]6'!AA$232</f>
        <v>5232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4273</v>
      </c>
      <c r="F13" s="101">
        <f>'[1]6'!D$233</f>
        <v>9973</v>
      </c>
      <c r="G13" s="101">
        <f>'[1]6'!E$233</f>
        <v>305</v>
      </c>
      <c r="H13" s="102">
        <f>'[1]6'!F$233</f>
        <v>0</v>
      </c>
      <c r="I13" s="101">
        <f>'[1]6'!G$233</f>
        <v>1836</v>
      </c>
      <c r="J13" s="103">
        <f>'[1]6'!H$233</f>
        <v>1836</v>
      </c>
      <c r="K13" s="101">
        <f>'[1]6'!P$233</f>
        <v>6719</v>
      </c>
      <c r="L13" s="101">
        <f>'[1]6'!Y$233</f>
        <v>7028</v>
      </c>
      <c r="M13" s="101">
        <f>'[1]6'!AA$233</f>
        <v>7344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921</v>
      </c>
      <c r="F14" s="101">
        <f>'[1]6'!D$234</f>
        <v>1926</v>
      </c>
      <c r="G14" s="101">
        <f>'[1]6'!E$234</f>
        <v>686</v>
      </c>
      <c r="H14" s="102">
        <f>'[1]6'!F$234</f>
        <v>1375</v>
      </c>
      <c r="I14" s="101">
        <f>'[1]6'!G$234</f>
        <v>948</v>
      </c>
      <c r="J14" s="103">
        <f>'[1]6'!H$234</f>
        <v>948</v>
      </c>
      <c r="K14" s="101">
        <f>'[1]6'!P$234</f>
        <v>927</v>
      </c>
      <c r="L14" s="101">
        <f>'[1]6'!Y$234</f>
        <v>954</v>
      </c>
      <c r="M14" s="101">
        <f>'[1]6'!AA$234</f>
        <v>1000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11763</v>
      </c>
      <c r="F15" s="101">
        <f>'[1]6'!D$235</f>
        <v>14261</v>
      </c>
      <c r="G15" s="101">
        <f>'[1]6'!E$235</f>
        <v>24733</v>
      </c>
      <c r="H15" s="102">
        <f>'[1]6'!F$235</f>
        <v>6989</v>
      </c>
      <c r="I15" s="101">
        <f>'[1]6'!G$235</f>
        <v>16958</v>
      </c>
      <c r="J15" s="103">
        <f>'[1]6'!H$235</f>
        <v>16958</v>
      </c>
      <c r="K15" s="101">
        <f>'[1]6'!P$235</f>
        <v>12415</v>
      </c>
      <c r="L15" s="101">
        <f>'[1]6'!Y$235</f>
        <v>8226</v>
      </c>
      <c r="M15" s="101">
        <f>'[1]6'!AA$235</f>
        <v>8620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13449</v>
      </c>
      <c r="F16" s="101">
        <f>'[1]6'!D$236</f>
        <v>18077</v>
      </c>
      <c r="G16" s="101">
        <f>'[1]6'!E$236</f>
        <v>29580</v>
      </c>
      <c r="H16" s="102">
        <f>'[1]6'!F$236</f>
        <v>21150</v>
      </c>
      <c r="I16" s="101">
        <f>'[1]6'!G$236</f>
        <v>28434</v>
      </c>
      <c r="J16" s="103">
        <f>'[1]6'!H$236</f>
        <v>28434</v>
      </c>
      <c r="K16" s="101">
        <f>'[1]6'!P$236</f>
        <v>38882</v>
      </c>
      <c r="L16" s="101">
        <f>'[1]6'!Y$236</f>
        <v>41247</v>
      </c>
      <c r="M16" s="101">
        <f>'[1]6'!AA$236</f>
        <v>42551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1315</v>
      </c>
      <c r="F17" s="101">
        <f>'[1]6'!D$237</f>
        <v>436</v>
      </c>
      <c r="G17" s="101">
        <f>'[1]6'!E$237</f>
        <v>1</v>
      </c>
      <c r="H17" s="102">
        <f>'[1]6'!F$237</f>
        <v>4238</v>
      </c>
      <c r="I17" s="101">
        <f>'[1]6'!G$237</f>
        <v>3725</v>
      </c>
      <c r="J17" s="103">
        <f>'[1]6'!H$237</f>
        <v>3725</v>
      </c>
      <c r="K17" s="101">
        <f>'[1]6'!P$237</f>
        <v>3844</v>
      </c>
      <c r="L17" s="101">
        <f>'[1]6'!Y$237</f>
        <v>4041</v>
      </c>
      <c r="M17" s="101">
        <f>'[1]6'!AA$237</f>
        <v>3997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29</v>
      </c>
      <c r="F18" s="101">
        <f>'[1]6'!D$238</f>
        <v>553</v>
      </c>
      <c r="G18" s="101">
        <f>'[1]6'!E$238</f>
        <v>165</v>
      </c>
      <c r="H18" s="102">
        <f>'[1]6'!F$238</f>
        <v>1635</v>
      </c>
      <c r="I18" s="101">
        <f>'[1]6'!G$238</f>
        <v>1064</v>
      </c>
      <c r="J18" s="103">
        <f>'[1]6'!H$238</f>
        <v>1064</v>
      </c>
      <c r="K18" s="101">
        <f>'[1]6'!P$238</f>
        <v>2000</v>
      </c>
      <c r="L18" s="101">
        <f>'[1]6'!Y$238</f>
        <v>2126</v>
      </c>
      <c r="M18" s="101">
        <f>'[1]6'!AA$238</f>
        <v>2222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5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4863</v>
      </c>
      <c r="F21" s="101">
        <f>'[1]6'!D$241</f>
        <v>4410</v>
      </c>
      <c r="G21" s="101">
        <f>'[1]6'!E$241</f>
        <v>4184</v>
      </c>
      <c r="H21" s="102">
        <f>'[1]6'!F$241</f>
        <v>7496</v>
      </c>
      <c r="I21" s="101">
        <f>'[1]6'!G$241</f>
        <v>5372</v>
      </c>
      <c r="J21" s="103">
        <f>'[1]6'!H$241</f>
        <v>5372</v>
      </c>
      <c r="K21" s="101">
        <f>'[1]6'!P$241</f>
        <v>5253</v>
      </c>
      <c r="L21" s="101">
        <f>'[1]6'!Y$241</f>
        <v>5519</v>
      </c>
      <c r="M21" s="101">
        <f>'[1]6'!AA$241</f>
        <v>5776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3690</v>
      </c>
      <c r="F22" s="101">
        <f>'[1]6'!D$242</f>
        <v>7399</v>
      </c>
      <c r="G22" s="101">
        <f>'[1]6'!E$242</f>
        <v>9472</v>
      </c>
      <c r="H22" s="102">
        <f>'[1]6'!F$242</f>
        <v>971</v>
      </c>
      <c r="I22" s="101">
        <f>'[1]6'!G$242</f>
        <v>6439</v>
      </c>
      <c r="J22" s="103">
        <f>'[1]6'!H$242</f>
        <v>6439</v>
      </c>
      <c r="K22" s="101">
        <f>'[1]6'!P$242</f>
        <v>9640</v>
      </c>
      <c r="L22" s="101">
        <f>'[1]6'!Y$242</f>
        <v>10165</v>
      </c>
      <c r="M22" s="101">
        <f>'[1]6'!AA$242</f>
        <v>10655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7622</v>
      </c>
      <c r="F23" s="101">
        <f>'[1]6'!D$243</f>
        <v>353</v>
      </c>
      <c r="G23" s="101">
        <f>'[1]6'!E$243</f>
        <v>1</v>
      </c>
      <c r="H23" s="102">
        <f>'[1]6'!F$243</f>
        <v>18823</v>
      </c>
      <c r="I23" s="101">
        <f>'[1]6'!G$243</f>
        <v>6612</v>
      </c>
      <c r="J23" s="103">
        <f>'[1]6'!H$243</f>
        <v>6612</v>
      </c>
      <c r="K23" s="101">
        <f>'[1]6'!P$243</f>
        <v>11658</v>
      </c>
      <c r="L23" s="101">
        <f>'[1]6'!Y$243</f>
        <v>12264</v>
      </c>
      <c r="M23" s="101">
        <f>'[1]6'!AA$243</f>
        <v>12817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0</v>
      </c>
      <c r="F24" s="101">
        <f>'[1]6'!D$244</f>
        <v>0</v>
      </c>
      <c r="G24" s="101">
        <f>'[1]6'!E$244</f>
        <v>0</v>
      </c>
      <c r="H24" s="102">
        <f>'[1]6'!F$244</f>
        <v>95</v>
      </c>
      <c r="I24" s="101">
        <f>'[1]6'!G$244</f>
        <v>0</v>
      </c>
      <c r="J24" s="103">
        <f>'[1]6'!H$244</f>
        <v>0</v>
      </c>
      <c r="K24" s="101">
        <f>'[1]6'!P$244</f>
        <v>99</v>
      </c>
      <c r="L24" s="101">
        <f>'[1]6'!Y$244</f>
        <v>104</v>
      </c>
      <c r="M24" s="101">
        <f>'[1]6'!AA$244</f>
        <v>110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2362</v>
      </c>
      <c r="F25" s="101">
        <f>'[1]6'!D$245</f>
        <v>6766</v>
      </c>
      <c r="G25" s="101">
        <f>'[1]6'!E$245</f>
        <v>6320</v>
      </c>
      <c r="H25" s="102">
        <f>'[1]6'!F$245</f>
        <v>10336</v>
      </c>
      <c r="I25" s="101">
        <f>'[1]6'!G$245</f>
        <v>6797</v>
      </c>
      <c r="J25" s="103">
        <f>'[1]6'!H$245</f>
        <v>6797</v>
      </c>
      <c r="K25" s="101">
        <f>'[1]6'!P$245</f>
        <v>10335</v>
      </c>
      <c r="L25" s="101">
        <f>'[1]6'!Y$245</f>
        <v>11115</v>
      </c>
      <c r="M25" s="101">
        <f>'[1]6'!AA$245</f>
        <v>11682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56</v>
      </c>
      <c r="H27" s="102">
        <f>'[1]6'!F$247</f>
        <v>0</v>
      </c>
      <c r="I27" s="101">
        <f>'[1]6'!G$247</f>
        <v>433</v>
      </c>
      <c r="J27" s="103">
        <f>'[1]6'!H$247</f>
        <v>433</v>
      </c>
      <c r="K27" s="101">
        <f>'[1]6'!P$247</f>
        <v>12</v>
      </c>
      <c r="L27" s="101">
        <f>'[1]6'!Y$247</f>
        <v>13</v>
      </c>
      <c r="M27" s="101">
        <f>'[1]6'!AA$247</f>
        <v>14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1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61</v>
      </c>
      <c r="F29" s="101">
        <f>'[1]6'!D$249</f>
        <v>78</v>
      </c>
      <c r="G29" s="101">
        <f>'[1]6'!E$249</f>
        <v>1</v>
      </c>
      <c r="H29" s="102">
        <f>'[1]6'!F$249</f>
        <v>212</v>
      </c>
      <c r="I29" s="101">
        <f>'[1]6'!G$249</f>
        <v>79</v>
      </c>
      <c r="J29" s="103">
        <f>'[1]6'!H$249</f>
        <v>79</v>
      </c>
      <c r="K29" s="101">
        <f>'[1]6'!P$249</f>
        <v>399</v>
      </c>
      <c r="L29" s="101">
        <f>'[1]6'!Y$249</f>
        <v>420</v>
      </c>
      <c r="M29" s="101">
        <f>'[1]6'!AA$249</f>
        <v>441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0</v>
      </c>
      <c r="F30" s="101">
        <f>'[1]6'!D$250</f>
        <v>84</v>
      </c>
      <c r="G30" s="101">
        <f>'[1]6'!E$250</f>
        <v>0</v>
      </c>
      <c r="H30" s="102">
        <f>'[1]6'!F$250</f>
        <v>89</v>
      </c>
      <c r="I30" s="101">
        <f>'[1]6'!G$250</f>
        <v>0</v>
      </c>
      <c r="J30" s="103">
        <f>'[1]6'!H$250</f>
        <v>0</v>
      </c>
      <c r="K30" s="101">
        <f>'[1]6'!P$250</f>
        <v>50</v>
      </c>
      <c r="L30" s="101">
        <f>'[1]6'!Y$250</f>
        <v>0</v>
      </c>
      <c r="M30" s="101">
        <f>'[1]6'!AA$250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84</v>
      </c>
      <c r="F31" s="101">
        <f>'[1]6'!D$251</f>
        <v>9</v>
      </c>
      <c r="G31" s="101">
        <f>'[1]6'!E$251</f>
        <v>146</v>
      </c>
      <c r="H31" s="102">
        <f>'[1]6'!F$251</f>
        <v>257</v>
      </c>
      <c r="I31" s="101">
        <f>'[1]6'!G$251</f>
        <v>175</v>
      </c>
      <c r="J31" s="103">
        <f>'[1]6'!H$251</f>
        <v>175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90</v>
      </c>
      <c r="F32" s="101">
        <f>'[1]6'!D$252</f>
        <v>79</v>
      </c>
      <c r="G32" s="101">
        <f>'[1]6'!E$252</f>
        <v>184</v>
      </c>
      <c r="H32" s="102">
        <f>'[1]6'!F$252</f>
        <v>158</v>
      </c>
      <c r="I32" s="101">
        <f>'[1]6'!G$252</f>
        <v>320</v>
      </c>
      <c r="J32" s="103">
        <f>'[1]6'!H$252</f>
        <v>320</v>
      </c>
      <c r="K32" s="101">
        <f>'[1]6'!P$252</f>
        <v>238</v>
      </c>
      <c r="L32" s="101">
        <f>'[1]6'!Y$252</f>
        <v>180</v>
      </c>
      <c r="M32" s="101">
        <f>'[1]6'!AA$252</f>
        <v>188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8</v>
      </c>
      <c r="F33" s="101">
        <f>'[1]6'!D$253</f>
        <v>0</v>
      </c>
      <c r="G33" s="101">
        <f>'[1]6'!E$253</f>
        <v>9</v>
      </c>
      <c r="H33" s="102">
        <f>'[1]6'!F$253</f>
        <v>6</v>
      </c>
      <c r="I33" s="101">
        <f>'[1]6'!G$253</f>
        <v>84</v>
      </c>
      <c r="J33" s="103">
        <f>'[1]6'!H$253</f>
        <v>84</v>
      </c>
      <c r="K33" s="101">
        <f>'[1]6'!P$253</f>
        <v>2</v>
      </c>
      <c r="L33" s="101">
        <f>'[1]6'!Y$253</f>
        <v>2</v>
      </c>
      <c r="M33" s="101">
        <f>'[1]6'!AA$253</f>
        <v>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37</v>
      </c>
      <c r="F34" s="101">
        <f>'[1]6'!D$254</f>
        <v>67</v>
      </c>
      <c r="G34" s="101">
        <f>'[1]6'!E$254</f>
        <v>85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0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12</v>
      </c>
      <c r="L36" s="101">
        <f>'[1]6'!Y$256</f>
        <v>15</v>
      </c>
      <c r="M36" s="101">
        <f>'[1]6'!AA$256</f>
        <v>20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664</v>
      </c>
      <c r="F37" s="101">
        <f>'[1]6'!D$257</f>
        <v>741</v>
      </c>
      <c r="G37" s="101">
        <f>'[1]6'!E$257</f>
        <v>764</v>
      </c>
      <c r="H37" s="102">
        <f>'[1]6'!F$257</f>
        <v>897</v>
      </c>
      <c r="I37" s="101">
        <f>'[1]6'!G$257</f>
        <v>1108</v>
      </c>
      <c r="J37" s="103">
        <f>'[1]6'!H$257</f>
        <v>1108</v>
      </c>
      <c r="K37" s="101">
        <f>'[1]6'!P$257</f>
        <v>979</v>
      </c>
      <c r="L37" s="101">
        <f>'[1]6'!Y$257</f>
        <v>1031</v>
      </c>
      <c r="M37" s="101">
        <f>'[1]6'!AA$257</f>
        <v>1081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4383</v>
      </c>
      <c r="F38" s="101">
        <f>'[1]6'!D$258</f>
        <v>5290</v>
      </c>
      <c r="G38" s="101">
        <f>'[1]6'!E$258</f>
        <v>5491</v>
      </c>
      <c r="H38" s="102">
        <f>'[1]6'!F$258</f>
        <v>3652</v>
      </c>
      <c r="I38" s="101">
        <f>'[1]6'!G$258</f>
        <v>4301</v>
      </c>
      <c r="J38" s="103">
        <f>'[1]6'!H$258</f>
        <v>4301</v>
      </c>
      <c r="K38" s="101">
        <f>'[1]6'!P$258</f>
        <v>6191</v>
      </c>
      <c r="L38" s="101">
        <f>'[1]6'!Y$258</f>
        <v>6393</v>
      </c>
      <c r="M38" s="101">
        <f>'[1]6'!AA$258</f>
        <v>6745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977</v>
      </c>
      <c r="F39" s="101">
        <f>'[1]6'!D$259</f>
        <v>1350</v>
      </c>
      <c r="G39" s="101">
        <f>'[1]6'!E$259</f>
        <v>1279</v>
      </c>
      <c r="H39" s="102">
        <f>'[1]6'!F$259</f>
        <v>1808</v>
      </c>
      <c r="I39" s="101">
        <f>'[1]6'!G$259</f>
        <v>1723</v>
      </c>
      <c r="J39" s="103">
        <f>'[1]6'!H$259</f>
        <v>1723</v>
      </c>
      <c r="K39" s="101">
        <f>'[1]6'!P$259</f>
        <v>2445</v>
      </c>
      <c r="L39" s="101">
        <f>'[1]6'!Y$259</f>
        <v>2566</v>
      </c>
      <c r="M39" s="101">
        <f>'[1]6'!AA$259</f>
        <v>2739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10884</v>
      </c>
      <c r="F40" s="101">
        <f>'[1]6'!D$260</f>
        <v>21524</v>
      </c>
      <c r="G40" s="101">
        <f>'[1]6'!E$260</f>
        <v>25356</v>
      </c>
      <c r="H40" s="102">
        <f>'[1]6'!F$260</f>
        <v>10670</v>
      </c>
      <c r="I40" s="101">
        <f>'[1]6'!G$260</f>
        <v>25583</v>
      </c>
      <c r="J40" s="103">
        <f>'[1]6'!H$260</f>
        <v>25583</v>
      </c>
      <c r="K40" s="101">
        <f>'[1]6'!P$260</f>
        <v>25816</v>
      </c>
      <c r="L40" s="101">
        <f>'[1]6'!Y$260</f>
        <v>27184</v>
      </c>
      <c r="M40" s="101">
        <f>'[1]6'!AA$260</f>
        <v>28408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287</v>
      </c>
      <c r="F41" s="101">
        <f>'[1]6'!D$261</f>
        <v>594</v>
      </c>
      <c r="G41" s="101">
        <f>'[1]6'!E$261</f>
        <v>372</v>
      </c>
      <c r="H41" s="102">
        <f>'[1]6'!F$261</f>
        <v>0</v>
      </c>
      <c r="I41" s="101">
        <f>'[1]6'!G$261</f>
        <v>15</v>
      </c>
      <c r="J41" s="103">
        <f>'[1]6'!H$261</f>
        <v>15</v>
      </c>
      <c r="K41" s="101">
        <f>'[1]6'!P$261</f>
        <v>660</v>
      </c>
      <c r="L41" s="101">
        <f>'[1]6'!Y$261</f>
        <v>702</v>
      </c>
      <c r="M41" s="101">
        <f>'[1]6'!AA$261</f>
        <v>747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13334</v>
      </c>
      <c r="F42" s="101">
        <f>'[1]6'!D$262</f>
        <v>20950</v>
      </c>
      <c r="G42" s="101">
        <f>'[1]6'!E$262</f>
        <v>22094</v>
      </c>
      <c r="H42" s="102">
        <f>'[1]6'!F$262</f>
        <v>24732</v>
      </c>
      <c r="I42" s="101">
        <f>'[1]6'!G$262</f>
        <v>20117</v>
      </c>
      <c r="J42" s="103">
        <f>'[1]6'!H$262</f>
        <v>20117</v>
      </c>
      <c r="K42" s="101">
        <f>'[1]6'!P$262</f>
        <v>22688</v>
      </c>
      <c r="L42" s="101">
        <f>'[1]6'!Y$262</f>
        <v>23726</v>
      </c>
      <c r="M42" s="101">
        <f>'[1]6'!AA$262</f>
        <v>24943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2245</v>
      </c>
      <c r="F43" s="101">
        <f>'[1]6'!D$263</f>
        <v>5005</v>
      </c>
      <c r="G43" s="101">
        <f>'[1]6'!E$263</f>
        <v>4734</v>
      </c>
      <c r="H43" s="102">
        <f>'[1]6'!F$263</f>
        <v>7384</v>
      </c>
      <c r="I43" s="101">
        <f>'[1]6'!G$263</f>
        <v>6029</v>
      </c>
      <c r="J43" s="103">
        <f>'[1]6'!H$263</f>
        <v>6029</v>
      </c>
      <c r="K43" s="101">
        <f>'[1]6'!P$263</f>
        <v>7073</v>
      </c>
      <c r="L43" s="101">
        <f>'[1]6'!Y$263</f>
        <v>7448</v>
      </c>
      <c r="M43" s="101">
        <f>'[1]6'!AA$263</f>
        <v>7783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619</v>
      </c>
      <c r="F44" s="101">
        <f>'[1]6'!D$264</f>
        <v>1082</v>
      </c>
      <c r="G44" s="101">
        <f>'[1]6'!E$264</f>
        <v>1033</v>
      </c>
      <c r="H44" s="102">
        <f>'[1]6'!F$264</f>
        <v>396</v>
      </c>
      <c r="I44" s="101">
        <f>'[1]6'!G$264</f>
        <v>1210</v>
      </c>
      <c r="J44" s="103">
        <f>'[1]6'!H$264</f>
        <v>1210</v>
      </c>
      <c r="K44" s="101">
        <f>'[1]6'!P$264</f>
        <v>669</v>
      </c>
      <c r="L44" s="101">
        <f>'[1]6'!Y$264</f>
        <v>690</v>
      </c>
      <c r="M44" s="101">
        <f>'[1]6'!AA$264</f>
        <v>721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593</v>
      </c>
      <c r="F45" s="101">
        <f>'[1]6'!D$265</f>
        <v>1069</v>
      </c>
      <c r="G45" s="101">
        <f>'[1]6'!E$265</f>
        <v>174</v>
      </c>
      <c r="H45" s="102">
        <f>'[1]6'!F$265</f>
        <v>610</v>
      </c>
      <c r="I45" s="101">
        <f>'[1]6'!G$265</f>
        <v>464</v>
      </c>
      <c r="J45" s="103">
        <f>'[1]6'!H$265</f>
        <v>464</v>
      </c>
      <c r="K45" s="101">
        <f>'[1]6'!P$265</f>
        <v>613</v>
      </c>
      <c r="L45" s="101">
        <f>'[1]6'!Y$265</f>
        <v>613</v>
      </c>
      <c r="M45" s="101">
        <f>'[1]6'!AA$265</f>
        <v>645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0</v>
      </c>
      <c r="G46" s="94">
        <f>'[1]6'!E$266</f>
        <v>0</v>
      </c>
      <c r="H46" s="95">
        <f>'[1]6'!F$266</f>
        <v>0</v>
      </c>
      <c r="I46" s="94">
        <f>'[1]6'!G$266</f>
        <v>6</v>
      </c>
      <c r="J46" s="96">
        <f>'[1]6'!H$266</f>
        <v>6</v>
      </c>
      <c r="K46" s="94">
        <f>'[1]6'!P$266</f>
        <v>0</v>
      </c>
      <c r="L46" s="94">
        <f>'[1]6'!Y$266</f>
        <v>0</v>
      </c>
      <c r="M46" s="94">
        <f>'[1]6'!AA$266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54</v>
      </c>
      <c r="F47" s="81">
        <f t="shared" ref="F47:M47" si="5">SUM(F48:F49)</f>
        <v>27</v>
      </c>
      <c r="G47" s="81">
        <f t="shared" si="5"/>
        <v>81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0</v>
      </c>
      <c r="F48" s="88">
        <f>'[1]6'!D$268</f>
        <v>27</v>
      </c>
      <c r="G48" s="88">
        <f>'[1]6'!E$268</f>
        <v>8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54</v>
      </c>
      <c r="F49" s="94">
        <f>'[1]6'!D$269</f>
        <v>0</v>
      </c>
      <c r="G49" s="94">
        <f>'[1]6'!E$269</f>
        <v>73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3356</v>
      </c>
      <c r="F51" s="74">
        <f t="shared" ref="F51:M51" si="7">F52+F59+F62+F63+F64+F72+F73</f>
        <v>2227</v>
      </c>
      <c r="G51" s="74">
        <f t="shared" si="7"/>
        <v>1144</v>
      </c>
      <c r="H51" s="75">
        <f t="shared" si="7"/>
        <v>307</v>
      </c>
      <c r="I51" s="74">
        <f t="shared" si="7"/>
        <v>1473</v>
      </c>
      <c r="J51" s="76">
        <f t="shared" si="7"/>
        <v>1473</v>
      </c>
      <c r="K51" s="74">
        <f t="shared" si="7"/>
        <v>980</v>
      </c>
      <c r="L51" s="74">
        <f t="shared" si="7"/>
        <v>1030</v>
      </c>
      <c r="M51" s="74">
        <f t="shared" si="7"/>
        <v>1080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291</v>
      </c>
      <c r="F52" s="88">
        <f t="shared" ref="F52:M52" si="9">F53+F56</f>
        <v>701</v>
      </c>
      <c r="G52" s="88">
        <f t="shared" si="9"/>
        <v>471</v>
      </c>
      <c r="H52" s="89">
        <f t="shared" si="9"/>
        <v>307</v>
      </c>
      <c r="I52" s="88">
        <f t="shared" si="9"/>
        <v>541</v>
      </c>
      <c r="J52" s="90">
        <f t="shared" si="9"/>
        <v>541</v>
      </c>
      <c r="K52" s="88">
        <f t="shared" si="9"/>
        <v>980</v>
      </c>
      <c r="L52" s="88">
        <f t="shared" si="9"/>
        <v>1030</v>
      </c>
      <c r="M52" s="88">
        <f t="shared" si="9"/>
        <v>1080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291</v>
      </c>
      <c r="F53" s="94">
        <f t="shared" ref="F53:M53" si="11">SUM(F54:F55)</f>
        <v>701</v>
      </c>
      <c r="G53" s="94">
        <f t="shared" si="11"/>
        <v>471</v>
      </c>
      <c r="H53" s="95">
        <f t="shared" si="11"/>
        <v>307</v>
      </c>
      <c r="I53" s="94">
        <f t="shared" si="11"/>
        <v>541</v>
      </c>
      <c r="J53" s="96">
        <f t="shared" si="11"/>
        <v>541</v>
      </c>
      <c r="K53" s="94">
        <f t="shared" si="11"/>
        <v>980</v>
      </c>
      <c r="L53" s="94">
        <f t="shared" si="11"/>
        <v>1030</v>
      </c>
      <c r="M53" s="94">
        <f t="shared" si="11"/>
        <v>1080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291</v>
      </c>
      <c r="F55" s="94">
        <f>'[1]6'!D$274</f>
        <v>701</v>
      </c>
      <c r="G55" s="94">
        <f>'[1]6'!E$274</f>
        <v>471</v>
      </c>
      <c r="H55" s="95">
        <f>'[1]6'!F$274</f>
        <v>307</v>
      </c>
      <c r="I55" s="94">
        <f>'[1]6'!G$274</f>
        <v>541</v>
      </c>
      <c r="J55" s="96">
        <f>'[1]6'!H$274</f>
        <v>541</v>
      </c>
      <c r="K55" s="94">
        <f>'[1]6'!P$274</f>
        <v>980</v>
      </c>
      <c r="L55" s="94">
        <f>'[1]6'!Y$274</f>
        <v>1030</v>
      </c>
      <c r="M55" s="94">
        <f>'[1]6'!AA$274</f>
        <v>1080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0</v>
      </c>
      <c r="F61" s="94">
        <f>'[1]6'!D$280</f>
        <v>0</v>
      </c>
      <c r="G61" s="94">
        <f>'[1]6'!E$280</f>
        <v>0</v>
      </c>
      <c r="H61" s="95">
        <f>'[1]6'!F$280</f>
        <v>0</v>
      </c>
      <c r="I61" s="94">
        <f>'[1]6'!G$280</f>
        <v>0</v>
      </c>
      <c r="J61" s="96">
        <f>'[1]6'!H$280</f>
        <v>0</v>
      </c>
      <c r="K61" s="94">
        <f>'[1]6'!P$280</f>
        <v>0</v>
      </c>
      <c r="L61" s="94">
        <f>'[1]6'!Y$280</f>
        <v>0</v>
      </c>
      <c r="M61" s="94">
        <f>'[1]6'!AA$280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30</v>
      </c>
      <c r="G64" s="94">
        <f t="shared" si="17"/>
        <v>8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30</v>
      </c>
      <c r="G65" s="81">
        <f t="shared" si="19"/>
        <v>8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30</v>
      </c>
      <c r="G67" s="94">
        <f>'[1]6'!E$286</f>
        <v>8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3065</v>
      </c>
      <c r="F73" s="101">
        <f t="shared" ref="F73:M73" si="23">SUM(F74:F75)</f>
        <v>1496</v>
      </c>
      <c r="G73" s="101">
        <f t="shared" si="23"/>
        <v>665</v>
      </c>
      <c r="H73" s="102">
        <f t="shared" si="23"/>
        <v>0</v>
      </c>
      <c r="I73" s="101">
        <f t="shared" si="23"/>
        <v>932</v>
      </c>
      <c r="J73" s="103">
        <f t="shared" si="23"/>
        <v>932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1630</v>
      </c>
      <c r="F74" s="88">
        <f>'[1]6'!D$292</f>
        <v>822</v>
      </c>
      <c r="G74" s="88">
        <f>'[1]6'!E$292</f>
        <v>660</v>
      </c>
      <c r="H74" s="89">
        <f>'[1]6'!F$292</f>
        <v>0</v>
      </c>
      <c r="I74" s="88">
        <f>'[1]6'!G$292</f>
        <v>932</v>
      </c>
      <c r="J74" s="90">
        <f>'[1]6'!H$292</f>
        <v>932</v>
      </c>
      <c r="K74" s="88">
        <f>'[1]6'!P$292</f>
        <v>0</v>
      </c>
      <c r="L74" s="88">
        <f>'[1]6'!Y$292</f>
        <v>0</v>
      </c>
      <c r="M74" s="88">
        <f>'[1]6'!AA$292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1435</v>
      </c>
      <c r="F75" s="94">
        <f>'[1]6'!D$293</f>
        <v>674</v>
      </c>
      <c r="G75" s="94">
        <f>'[1]6'!E$293</f>
        <v>5</v>
      </c>
      <c r="H75" s="95">
        <f>'[1]6'!F$293</f>
        <v>0</v>
      </c>
      <c r="I75" s="94">
        <f>'[1]6'!G$293</f>
        <v>0</v>
      </c>
      <c r="J75" s="96">
        <f>'[1]6'!H$293</f>
        <v>0</v>
      </c>
      <c r="K75" s="94">
        <f>'[1]6'!P$293</f>
        <v>0</v>
      </c>
      <c r="L75" s="94">
        <f>'[1]6'!Y$293</f>
        <v>0</v>
      </c>
      <c r="M75" s="94">
        <f>'[1]6'!AA$293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31559</v>
      </c>
      <c r="F77" s="74">
        <f t="shared" ref="F77:M77" si="25">F78+F81+F84+F85+F86+F87+F88</f>
        <v>54862</v>
      </c>
      <c r="G77" s="74">
        <f t="shared" si="25"/>
        <v>25406</v>
      </c>
      <c r="H77" s="75">
        <f t="shared" si="25"/>
        <v>44525</v>
      </c>
      <c r="I77" s="74">
        <f t="shared" si="25"/>
        <v>44525</v>
      </c>
      <c r="J77" s="76">
        <f t="shared" si="25"/>
        <v>44525</v>
      </c>
      <c r="K77" s="74">
        <f t="shared" si="25"/>
        <v>50873</v>
      </c>
      <c r="L77" s="74">
        <f t="shared" si="25"/>
        <v>47342</v>
      </c>
      <c r="M77" s="74">
        <f t="shared" si="25"/>
        <v>48264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6448</v>
      </c>
      <c r="F78" s="81">
        <f t="shared" ref="F78:M78" si="27">SUM(F79:F80)</f>
        <v>21466</v>
      </c>
      <c r="G78" s="81">
        <f t="shared" si="27"/>
        <v>10678</v>
      </c>
      <c r="H78" s="82">
        <f t="shared" si="27"/>
        <v>18969</v>
      </c>
      <c r="I78" s="81">
        <f t="shared" si="27"/>
        <v>18969</v>
      </c>
      <c r="J78" s="83">
        <f t="shared" si="27"/>
        <v>18969</v>
      </c>
      <c r="K78" s="81">
        <f t="shared" si="27"/>
        <v>17229</v>
      </c>
      <c r="L78" s="81">
        <f t="shared" si="27"/>
        <v>17775</v>
      </c>
      <c r="M78" s="81">
        <f t="shared" si="27"/>
        <v>17759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6448</v>
      </c>
      <c r="F79" s="88">
        <f>'[1]6'!D$296</f>
        <v>21466</v>
      </c>
      <c r="G79" s="88">
        <f>'[1]6'!E$296</f>
        <v>5727</v>
      </c>
      <c r="H79" s="89">
        <f>'[1]6'!F$296</f>
        <v>18969</v>
      </c>
      <c r="I79" s="88">
        <f>'[1]6'!G$296</f>
        <v>18969</v>
      </c>
      <c r="J79" s="90">
        <f>'[1]6'!H$296</f>
        <v>18969</v>
      </c>
      <c r="K79" s="88">
        <f>'[1]6'!P$296</f>
        <v>15230</v>
      </c>
      <c r="L79" s="88">
        <f>'[1]6'!Y$296</f>
        <v>17775</v>
      </c>
      <c r="M79" s="88">
        <f>'[1]6'!AA$296</f>
        <v>17759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4951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1999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25111</v>
      </c>
      <c r="F81" s="101">
        <f t="shared" ref="F81:M81" si="29">SUM(F82:F83)</f>
        <v>32921</v>
      </c>
      <c r="G81" s="101">
        <f t="shared" si="29"/>
        <v>14728</v>
      </c>
      <c r="H81" s="102">
        <f t="shared" si="29"/>
        <v>25479</v>
      </c>
      <c r="I81" s="101">
        <f t="shared" si="29"/>
        <v>25479</v>
      </c>
      <c r="J81" s="103">
        <f t="shared" si="29"/>
        <v>25479</v>
      </c>
      <c r="K81" s="101">
        <f t="shared" si="29"/>
        <v>33644</v>
      </c>
      <c r="L81" s="101">
        <f t="shared" si="29"/>
        <v>29567</v>
      </c>
      <c r="M81" s="101">
        <f t="shared" si="29"/>
        <v>30505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19232</v>
      </c>
      <c r="F82" s="88">
        <f>'[1]6'!D$299</f>
        <v>19381</v>
      </c>
      <c r="G82" s="88">
        <f>'[1]6'!E$299</f>
        <v>11171</v>
      </c>
      <c r="H82" s="89">
        <f>'[1]6'!F$299</f>
        <v>15935</v>
      </c>
      <c r="I82" s="88">
        <f>'[1]6'!G$299</f>
        <v>15935</v>
      </c>
      <c r="J82" s="90">
        <f>'[1]6'!H$299</f>
        <v>15935</v>
      </c>
      <c r="K82" s="88">
        <f>'[1]6'!P$299</f>
        <v>14958</v>
      </c>
      <c r="L82" s="88">
        <f>'[1]6'!Y$299</f>
        <v>15618</v>
      </c>
      <c r="M82" s="88">
        <f>'[1]6'!AA$299</f>
        <v>16400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5879</v>
      </c>
      <c r="F83" s="94">
        <f>'[1]6'!D$300</f>
        <v>13540</v>
      </c>
      <c r="G83" s="94">
        <f>'[1]6'!E$300</f>
        <v>3557</v>
      </c>
      <c r="H83" s="95">
        <f>'[1]6'!F$300</f>
        <v>9544</v>
      </c>
      <c r="I83" s="94">
        <f>'[1]6'!G$300</f>
        <v>9544</v>
      </c>
      <c r="J83" s="96">
        <f>'[1]6'!H$300</f>
        <v>9544</v>
      </c>
      <c r="K83" s="94">
        <f>'[1]6'!P$300</f>
        <v>18686</v>
      </c>
      <c r="L83" s="94">
        <f>'[1]6'!Y$300</f>
        <v>13949</v>
      </c>
      <c r="M83" s="94">
        <f>'[1]6'!AA$300</f>
        <v>14105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475</v>
      </c>
      <c r="G88" s="101">
        <f>'[1]6'!E$305</f>
        <v>0</v>
      </c>
      <c r="H88" s="102">
        <f>'[1]6'!F$305</f>
        <v>77</v>
      </c>
      <c r="I88" s="101">
        <f>'[1]6'!G$305</f>
        <v>77</v>
      </c>
      <c r="J88" s="103">
        <f>'[1]6'!H$305</f>
        <v>77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422</v>
      </c>
      <c r="F90" s="74">
        <f>'[1]6'!D$306</f>
        <v>0</v>
      </c>
      <c r="G90" s="74">
        <f>'[1]6'!E$306</f>
        <v>1073</v>
      </c>
      <c r="H90" s="75">
        <f>'[1]6'!F$306</f>
        <v>0</v>
      </c>
      <c r="I90" s="74">
        <f>'[1]6'!G$306</f>
        <v>0</v>
      </c>
      <c r="J90" s="76">
        <f>'[1]6'!H$306</f>
        <v>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255342</v>
      </c>
      <c r="F92" s="28">
        <f t="shared" ref="F92:M92" si="30">F4+F51+F77+F90</f>
        <v>333269</v>
      </c>
      <c r="G92" s="28">
        <f t="shared" si="30"/>
        <v>320208</v>
      </c>
      <c r="H92" s="29">
        <f t="shared" si="30"/>
        <v>329191</v>
      </c>
      <c r="I92" s="28">
        <f t="shared" si="30"/>
        <v>334211</v>
      </c>
      <c r="J92" s="30">
        <f t="shared" si="30"/>
        <v>334211</v>
      </c>
      <c r="K92" s="28">
        <f t="shared" si="30"/>
        <v>407830</v>
      </c>
      <c r="L92" s="28">
        <f t="shared" si="30"/>
        <v>420680</v>
      </c>
      <c r="M92" s="28">
        <f t="shared" si="30"/>
        <v>441972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'[1]6'!$B$10)</f>
        <v>Table B.2b: Payments and estimates by economic classification: Agriculture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1129632</v>
      </c>
      <c r="F4" s="74">
        <f t="shared" ref="F4:M4" si="0">F5+F8+F47</f>
        <v>1360440</v>
      </c>
      <c r="G4" s="74">
        <f t="shared" si="0"/>
        <v>1365127</v>
      </c>
      <c r="H4" s="75">
        <f t="shared" si="0"/>
        <v>1475477</v>
      </c>
      <c r="I4" s="74">
        <f t="shared" si="0"/>
        <v>1513498</v>
      </c>
      <c r="J4" s="76">
        <f t="shared" si="0"/>
        <v>1513498</v>
      </c>
      <c r="K4" s="74">
        <f t="shared" si="0"/>
        <v>1455291</v>
      </c>
      <c r="L4" s="74">
        <f t="shared" si="0"/>
        <v>1512815</v>
      </c>
      <c r="M4" s="74">
        <f t="shared" si="0"/>
        <v>1592492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594076</v>
      </c>
      <c r="F5" s="81">
        <f t="shared" ref="F5:M5" si="1">SUM(F6:F7)</f>
        <v>633135</v>
      </c>
      <c r="G5" s="81">
        <f t="shared" si="1"/>
        <v>712792</v>
      </c>
      <c r="H5" s="82">
        <f t="shared" si="1"/>
        <v>743530</v>
      </c>
      <c r="I5" s="81">
        <f t="shared" si="1"/>
        <v>742883</v>
      </c>
      <c r="J5" s="83">
        <f t="shared" si="1"/>
        <v>742883</v>
      </c>
      <c r="K5" s="81">
        <f t="shared" si="1"/>
        <v>777848</v>
      </c>
      <c r="L5" s="81">
        <f t="shared" si="1"/>
        <v>830603</v>
      </c>
      <c r="M5" s="81">
        <f t="shared" si="1"/>
        <v>886910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512680</v>
      </c>
      <c r="F6" s="88">
        <f>'[1]6'!D$376</f>
        <v>546565</v>
      </c>
      <c r="G6" s="88">
        <f>'[1]6'!E$376</f>
        <v>616558</v>
      </c>
      <c r="H6" s="89">
        <f>'[1]6'!F$376</f>
        <v>639481</v>
      </c>
      <c r="I6" s="88">
        <f>'[1]6'!G$376</f>
        <v>638834</v>
      </c>
      <c r="J6" s="90">
        <f>'[1]6'!H$376</f>
        <v>638834</v>
      </c>
      <c r="K6" s="88">
        <f>'[1]6'!P$376</f>
        <v>675413</v>
      </c>
      <c r="L6" s="88">
        <f>'[1]6'!Y$376</f>
        <v>722588</v>
      </c>
      <c r="M6" s="88">
        <f>'[1]6'!AA$376</f>
        <v>772548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81396</v>
      </c>
      <c r="F7" s="94">
        <f>'[1]6'!D$377</f>
        <v>86570</v>
      </c>
      <c r="G7" s="94">
        <f>'[1]6'!E$377</f>
        <v>96234</v>
      </c>
      <c r="H7" s="95">
        <f>'[1]6'!F$377</f>
        <v>104049</v>
      </c>
      <c r="I7" s="94">
        <f>'[1]6'!G$377</f>
        <v>104049</v>
      </c>
      <c r="J7" s="96">
        <f>'[1]6'!H$377</f>
        <v>104049</v>
      </c>
      <c r="K7" s="94">
        <f>'[1]6'!P$377</f>
        <v>102435</v>
      </c>
      <c r="L7" s="94">
        <f>'[1]6'!Y$377</f>
        <v>108015</v>
      </c>
      <c r="M7" s="94">
        <f>'[1]6'!AA$377</f>
        <v>114362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535556</v>
      </c>
      <c r="F8" s="81">
        <f t="shared" si="2"/>
        <v>727305</v>
      </c>
      <c r="G8" s="81">
        <f t="shared" si="2"/>
        <v>652305</v>
      </c>
      <c r="H8" s="82">
        <f t="shared" si="2"/>
        <v>731947</v>
      </c>
      <c r="I8" s="81">
        <f t="shared" si="2"/>
        <v>770615</v>
      </c>
      <c r="J8" s="83">
        <f t="shared" si="2"/>
        <v>770615</v>
      </c>
      <c r="K8" s="81">
        <f t="shared" si="2"/>
        <v>677443</v>
      </c>
      <c r="L8" s="81">
        <f t="shared" si="2"/>
        <v>682212</v>
      </c>
      <c r="M8" s="81">
        <f t="shared" si="2"/>
        <v>705582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83</v>
      </c>
      <c r="F9" s="88">
        <f>'[1]6'!D$379</f>
        <v>71</v>
      </c>
      <c r="G9" s="88">
        <f>'[1]6'!E$379</f>
        <v>304</v>
      </c>
      <c r="H9" s="89">
        <f>'[1]6'!F$379</f>
        <v>1592</v>
      </c>
      <c r="I9" s="88">
        <f>'[1]6'!G$379</f>
        <v>1064</v>
      </c>
      <c r="J9" s="90">
        <f>'[1]6'!H$379</f>
        <v>1064</v>
      </c>
      <c r="K9" s="88">
        <f>'[1]6'!P$379</f>
        <v>558</v>
      </c>
      <c r="L9" s="88">
        <f>'[1]6'!Y$379</f>
        <v>595</v>
      </c>
      <c r="M9" s="88">
        <f>'[1]6'!AA$379</f>
        <v>628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1340</v>
      </c>
      <c r="F10" s="101">
        <f>'[1]6'!D$380</f>
        <v>1425</v>
      </c>
      <c r="G10" s="101">
        <f>'[1]6'!E$380</f>
        <v>569</v>
      </c>
      <c r="H10" s="102">
        <f>'[1]6'!F$380</f>
        <v>2492</v>
      </c>
      <c r="I10" s="101">
        <f>'[1]6'!G$380</f>
        <v>1525</v>
      </c>
      <c r="J10" s="103">
        <f>'[1]6'!H$380</f>
        <v>1525</v>
      </c>
      <c r="K10" s="101">
        <f>'[1]6'!P$380</f>
        <v>1514</v>
      </c>
      <c r="L10" s="101">
        <f>'[1]6'!Y$380</f>
        <v>1625</v>
      </c>
      <c r="M10" s="101">
        <f>'[1]6'!AA$380</f>
        <v>1667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3966</v>
      </c>
      <c r="F11" s="101">
        <f>'[1]6'!D$381</f>
        <v>4721</v>
      </c>
      <c r="G11" s="101">
        <f>'[1]6'!E$381</f>
        <v>8347</v>
      </c>
      <c r="H11" s="102">
        <f>'[1]6'!F$381</f>
        <v>13967</v>
      </c>
      <c r="I11" s="101">
        <f>'[1]6'!G$381</f>
        <v>11606</v>
      </c>
      <c r="J11" s="103">
        <f>'[1]6'!H$381</f>
        <v>11606</v>
      </c>
      <c r="K11" s="101">
        <f>'[1]6'!P$381</f>
        <v>13678</v>
      </c>
      <c r="L11" s="101">
        <f>'[1]6'!Y$381</f>
        <v>13925</v>
      </c>
      <c r="M11" s="101">
        <f>'[1]6'!AA$381</f>
        <v>14232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0</v>
      </c>
      <c r="L12" s="101">
        <f>'[1]6'!Y$382</f>
        <v>0</v>
      </c>
      <c r="M12" s="101">
        <f>'[1]6'!AA$382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2213</v>
      </c>
      <c r="F13" s="101">
        <f>'[1]6'!D$383</f>
        <v>2396</v>
      </c>
      <c r="G13" s="101">
        <f>'[1]6'!E$383</f>
        <v>5781</v>
      </c>
      <c r="H13" s="102">
        <f>'[1]6'!F$383</f>
        <v>577</v>
      </c>
      <c r="I13" s="101">
        <f>'[1]6'!G$383</f>
        <v>624</v>
      </c>
      <c r="J13" s="103">
        <f>'[1]6'!H$383</f>
        <v>624</v>
      </c>
      <c r="K13" s="101">
        <f>'[1]6'!P$383</f>
        <v>604</v>
      </c>
      <c r="L13" s="101">
        <f>'[1]6'!Y$383</f>
        <v>636</v>
      </c>
      <c r="M13" s="101">
        <f>'[1]6'!AA$383</f>
        <v>670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8730</v>
      </c>
      <c r="F14" s="101">
        <f>'[1]6'!D$384</f>
        <v>6439</v>
      </c>
      <c r="G14" s="101">
        <f>'[1]6'!E$384</f>
        <v>7943</v>
      </c>
      <c r="H14" s="102">
        <f>'[1]6'!F$384</f>
        <v>2103</v>
      </c>
      <c r="I14" s="101">
        <f>'[1]6'!G$384</f>
        <v>2013</v>
      </c>
      <c r="J14" s="103">
        <f>'[1]6'!H$384</f>
        <v>2013</v>
      </c>
      <c r="K14" s="101">
        <f>'[1]6'!P$384</f>
        <v>2469</v>
      </c>
      <c r="L14" s="101">
        <f>'[1]6'!Y$384</f>
        <v>2622</v>
      </c>
      <c r="M14" s="101">
        <f>'[1]6'!AA$384</f>
        <v>2759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14259</v>
      </c>
      <c r="F15" s="101">
        <f>'[1]6'!D$385</f>
        <v>16400</v>
      </c>
      <c r="G15" s="101">
        <f>'[1]6'!E$385</f>
        <v>18240</v>
      </c>
      <c r="H15" s="102">
        <f>'[1]6'!F$385</f>
        <v>20141</v>
      </c>
      <c r="I15" s="101">
        <f>'[1]6'!G$385</f>
        <v>24017</v>
      </c>
      <c r="J15" s="103">
        <f>'[1]6'!H$385</f>
        <v>24017</v>
      </c>
      <c r="K15" s="101">
        <f>'[1]6'!P$385</f>
        <v>25520</v>
      </c>
      <c r="L15" s="101">
        <f>'[1]6'!Y$385</f>
        <v>26797</v>
      </c>
      <c r="M15" s="101">
        <f>'[1]6'!AA$385</f>
        <v>27636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676</v>
      </c>
      <c r="F16" s="101">
        <f>'[1]6'!D$386</f>
        <v>595</v>
      </c>
      <c r="G16" s="101">
        <f>'[1]6'!E$386</f>
        <v>2586</v>
      </c>
      <c r="H16" s="102">
        <f>'[1]6'!F$386</f>
        <v>3342</v>
      </c>
      <c r="I16" s="101">
        <f>'[1]6'!G$386</f>
        <v>346</v>
      </c>
      <c r="J16" s="103">
        <f>'[1]6'!H$386</f>
        <v>346</v>
      </c>
      <c r="K16" s="101">
        <f>'[1]6'!P$386</f>
        <v>2046</v>
      </c>
      <c r="L16" s="101">
        <f>'[1]6'!Y$386</f>
        <v>2176</v>
      </c>
      <c r="M16" s="101">
        <f>'[1]6'!AA$386</f>
        <v>2303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447</v>
      </c>
      <c r="F17" s="101">
        <f>'[1]6'!D$387</f>
        <v>43</v>
      </c>
      <c r="G17" s="101">
        <f>'[1]6'!E$387</f>
        <v>92</v>
      </c>
      <c r="H17" s="102">
        <f>'[1]6'!F$387</f>
        <v>474</v>
      </c>
      <c r="I17" s="101">
        <f>'[1]6'!G$387</f>
        <v>0</v>
      </c>
      <c r="J17" s="103">
        <f>'[1]6'!H$387</f>
        <v>0</v>
      </c>
      <c r="K17" s="101">
        <f>'[1]6'!P$387</f>
        <v>0</v>
      </c>
      <c r="L17" s="101">
        <f>'[1]6'!Y$387</f>
        <v>0</v>
      </c>
      <c r="M17" s="101">
        <f>'[1]6'!AA$387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49661</v>
      </c>
      <c r="F18" s="101">
        <f>'[1]6'!D$388</f>
        <v>124477</v>
      </c>
      <c r="G18" s="101">
        <f>'[1]6'!E$388</f>
        <v>148050</v>
      </c>
      <c r="H18" s="102">
        <f>'[1]6'!F$388</f>
        <v>257121</v>
      </c>
      <c r="I18" s="101">
        <f>'[1]6'!G$388</f>
        <v>168319</v>
      </c>
      <c r="J18" s="103">
        <f>'[1]6'!H$388</f>
        <v>168319</v>
      </c>
      <c r="K18" s="101">
        <f>'[1]6'!P$388</f>
        <v>102687</v>
      </c>
      <c r="L18" s="101">
        <f>'[1]6'!Y$388</f>
        <v>109484</v>
      </c>
      <c r="M18" s="101">
        <f>'[1]6'!AA$388</f>
        <v>111970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1</v>
      </c>
      <c r="F19" s="101">
        <f>'[1]6'!D$389</f>
        <v>0</v>
      </c>
      <c r="G19" s="101">
        <f>'[1]6'!E$389</f>
        <v>0</v>
      </c>
      <c r="H19" s="102">
        <f>'[1]6'!F$389</f>
        <v>886</v>
      </c>
      <c r="I19" s="101">
        <f>'[1]6'!G$389</f>
        <v>363</v>
      </c>
      <c r="J19" s="103">
        <f>'[1]6'!H$389</f>
        <v>363</v>
      </c>
      <c r="K19" s="101">
        <f>'[1]6'!P$389</f>
        <v>977</v>
      </c>
      <c r="L19" s="101">
        <f>'[1]6'!Y$389</f>
        <v>1030</v>
      </c>
      <c r="M19" s="101">
        <f>'[1]6'!AA$389</f>
        <v>1083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4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26994</v>
      </c>
      <c r="F22" s="101">
        <f>'[1]6'!D$392</f>
        <v>50441</v>
      </c>
      <c r="G22" s="101">
        <f>'[1]6'!E$392</f>
        <v>65104</v>
      </c>
      <c r="H22" s="102">
        <f>'[1]6'!F$392</f>
        <v>25264</v>
      </c>
      <c r="I22" s="101">
        <f>'[1]6'!G$392</f>
        <v>65253</v>
      </c>
      <c r="J22" s="103">
        <f>'[1]6'!H$392</f>
        <v>65253</v>
      </c>
      <c r="K22" s="101">
        <f>'[1]6'!P$392</f>
        <v>59306</v>
      </c>
      <c r="L22" s="101">
        <f>'[1]6'!Y$392</f>
        <v>61090</v>
      </c>
      <c r="M22" s="101">
        <f>'[1]6'!AA$392</f>
        <v>62968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28460</v>
      </c>
      <c r="F23" s="101">
        <f>'[1]6'!D$393</f>
        <v>17496</v>
      </c>
      <c r="G23" s="101">
        <f>'[1]6'!E$393</f>
        <v>9997</v>
      </c>
      <c r="H23" s="102">
        <f>'[1]6'!F$393</f>
        <v>28306</v>
      </c>
      <c r="I23" s="101">
        <f>'[1]6'!G$393</f>
        <v>42501</v>
      </c>
      <c r="J23" s="103">
        <f>'[1]6'!H$393</f>
        <v>42501</v>
      </c>
      <c r="K23" s="101">
        <f>'[1]6'!P$393</f>
        <v>29998</v>
      </c>
      <c r="L23" s="101">
        <f>'[1]6'!Y$393</f>
        <v>31169</v>
      </c>
      <c r="M23" s="101">
        <f>'[1]6'!AA$393</f>
        <v>32438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139</v>
      </c>
      <c r="F24" s="101">
        <f>'[1]6'!D$394</f>
        <v>0</v>
      </c>
      <c r="G24" s="101">
        <f>'[1]6'!E$394</f>
        <v>0</v>
      </c>
      <c r="H24" s="102">
        <f>'[1]6'!F$394</f>
        <v>287</v>
      </c>
      <c r="I24" s="101">
        <f>'[1]6'!G$394</f>
        <v>0</v>
      </c>
      <c r="J24" s="103">
        <f>'[1]6'!H$394</f>
        <v>0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19920</v>
      </c>
      <c r="F25" s="101">
        <f>'[1]6'!D$395</f>
        <v>22461</v>
      </c>
      <c r="G25" s="101">
        <f>'[1]6'!E$395</f>
        <v>29493</v>
      </c>
      <c r="H25" s="102">
        <f>'[1]6'!F$395</f>
        <v>18263</v>
      </c>
      <c r="I25" s="101">
        <f>'[1]6'!G$395</f>
        <v>29738</v>
      </c>
      <c r="J25" s="103">
        <f>'[1]6'!H$395</f>
        <v>29738</v>
      </c>
      <c r="K25" s="101">
        <f>'[1]6'!P$395</f>
        <v>31081</v>
      </c>
      <c r="L25" s="101">
        <f>'[1]6'!Y$395</f>
        <v>32514</v>
      </c>
      <c r="M25" s="101">
        <f>'[1]6'!AA$395</f>
        <v>33987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36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5757</v>
      </c>
      <c r="H27" s="102">
        <f>'[1]6'!F$397</f>
        <v>0</v>
      </c>
      <c r="I27" s="101">
        <f>'[1]6'!G$397</f>
        <v>1953</v>
      </c>
      <c r="J27" s="103">
        <f>'[1]6'!H$397</f>
        <v>1953</v>
      </c>
      <c r="K27" s="101">
        <f>'[1]6'!P$397</f>
        <v>1427</v>
      </c>
      <c r="L27" s="101">
        <f>'[1]6'!Y$397</f>
        <v>1503</v>
      </c>
      <c r="M27" s="101">
        <f>'[1]6'!AA$397</f>
        <v>1578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143059</v>
      </c>
      <c r="H28" s="102">
        <f>'[1]6'!F$398</f>
        <v>79589</v>
      </c>
      <c r="I28" s="101">
        <f>'[1]6'!G$398</f>
        <v>142078</v>
      </c>
      <c r="J28" s="103">
        <f>'[1]6'!H$398</f>
        <v>142078</v>
      </c>
      <c r="K28" s="101">
        <f>'[1]6'!P$398</f>
        <v>145897</v>
      </c>
      <c r="L28" s="101">
        <f>'[1]6'!Y$398</f>
        <v>129389</v>
      </c>
      <c r="M28" s="101">
        <f>'[1]6'!AA$398</f>
        <v>133328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47</v>
      </c>
      <c r="F29" s="101">
        <f>'[1]6'!D$399</f>
        <v>162</v>
      </c>
      <c r="G29" s="101">
        <f>'[1]6'!E$399</f>
        <v>7</v>
      </c>
      <c r="H29" s="102">
        <f>'[1]6'!F$399</f>
        <v>1757</v>
      </c>
      <c r="I29" s="101">
        <f>'[1]6'!G$399</f>
        <v>2058</v>
      </c>
      <c r="J29" s="103">
        <f>'[1]6'!H$399</f>
        <v>2058</v>
      </c>
      <c r="K29" s="101">
        <f>'[1]6'!P$399</f>
        <v>167</v>
      </c>
      <c r="L29" s="101">
        <f>'[1]6'!Y$399</f>
        <v>173</v>
      </c>
      <c r="M29" s="101">
        <f>'[1]6'!AA$399</f>
        <v>179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6697</v>
      </c>
      <c r="F30" s="101">
        <f>'[1]6'!D$400</f>
        <v>8638</v>
      </c>
      <c r="G30" s="101">
        <f>'[1]6'!E$400</f>
        <v>10338</v>
      </c>
      <c r="H30" s="102">
        <f>'[1]6'!F$400</f>
        <v>2674</v>
      </c>
      <c r="I30" s="101">
        <f>'[1]6'!G$400</f>
        <v>10254</v>
      </c>
      <c r="J30" s="103">
        <f>'[1]6'!H$400</f>
        <v>10254</v>
      </c>
      <c r="K30" s="101">
        <f>'[1]6'!P$400</f>
        <v>12537</v>
      </c>
      <c r="L30" s="101">
        <f>'[1]6'!Y$400</f>
        <v>12910</v>
      </c>
      <c r="M30" s="101">
        <f>'[1]6'!AA$400</f>
        <v>14065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834</v>
      </c>
      <c r="F31" s="101">
        <f>'[1]6'!D$401</f>
        <v>1141</v>
      </c>
      <c r="G31" s="101">
        <f>'[1]6'!E$401</f>
        <v>774</v>
      </c>
      <c r="H31" s="102">
        <f>'[1]6'!F$401</f>
        <v>2227</v>
      </c>
      <c r="I31" s="101">
        <f>'[1]6'!G$401</f>
        <v>1261</v>
      </c>
      <c r="J31" s="103">
        <f>'[1]6'!H$401</f>
        <v>1261</v>
      </c>
      <c r="K31" s="101">
        <f>'[1]6'!P$401</f>
        <v>1915</v>
      </c>
      <c r="L31" s="101">
        <f>'[1]6'!Y$401</f>
        <v>2017</v>
      </c>
      <c r="M31" s="101">
        <f>'[1]6'!AA$401</f>
        <v>2118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4406</v>
      </c>
      <c r="F32" s="101">
        <f>'[1]6'!D$402</f>
        <v>7733</v>
      </c>
      <c r="G32" s="101">
        <f>'[1]6'!E$402</f>
        <v>5367</v>
      </c>
      <c r="H32" s="102">
        <f>'[1]6'!F$402</f>
        <v>3489</v>
      </c>
      <c r="I32" s="101">
        <f>'[1]6'!G$402</f>
        <v>12199</v>
      </c>
      <c r="J32" s="103">
        <f>'[1]6'!H$402</f>
        <v>12199</v>
      </c>
      <c r="K32" s="101">
        <f>'[1]6'!P$402</f>
        <v>7461</v>
      </c>
      <c r="L32" s="101">
        <f>'[1]6'!Y$402</f>
        <v>7708</v>
      </c>
      <c r="M32" s="101">
        <f>'[1]6'!AA$402</f>
        <v>7920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175</v>
      </c>
      <c r="F33" s="101">
        <f>'[1]6'!D$403</f>
        <v>327</v>
      </c>
      <c r="G33" s="101">
        <f>'[1]6'!E$403</f>
        <v>583</v>
      </c>
      <c r="H33" s="102">
        <f>'[1]6'!F$403</f>
        <v>9366</v>
      </c>
      <c r="I33" s="101">
        <f>'[1]6'!G$403</f>
        <v>8608</v>
      </c>
      <c r="J33" s="103">
        <f>'[1]6'!H$403</f>
        <v>8608</v>
      </c>
      <c r="K33" s="101">
        <f>'[1]6'!P$403</f>
        <v>8709</v>
      </c>
      <c r="L33" s="101">
        <f>'[1]6'!Y$403</f>
        <v>9170</v>
      </c>
      <c r="M33" s="101">
        <f>'[1]6'!AA$403</f>
        <v>9245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10836</v>
      </c>
      <c r="F34" s="101">
        <f>'[1]6'!D$404</f>
        <v>42055</v>
      </c>
      <c r="G34" s="101">
        <f>'[1]6'!E$404</f>
        <v>17230</v>
      </c>
      <c r="H34" s="102">
        <f>'[1]6'!F$404</f>
        <v>0</v>
      </c>
      <c r="I34" s="101">
        <f>'[1]6'!G$404</f>
        <v>22363</v>
      </c>
      <c r="J34" s="103">
        <f>'[1]6'!H$404</f>
        <v>22363</v>
      </c>
      <c r="K34" s="101">
        <f>'[1]6'!P$404</f>
        <v>12263</v>
      </c>
      <c r="L34" s="101">
        <f>'[1]6'!Y$404</f>
        <v>12788</v>
      </c>
      <c r="M34" s="101">
        <f>'[1]6'!AA$404</f>
        <v>13383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0</v>
      </c>
      <c r="F36" s="101">
        <f>'[1]6'!D$406</f>
        <v>0</v>
      </c>
      <c r="G36" s="101">
        <f>'[1]6'!E$406</f>
        <v>2861</v>
      </c>
      <c r="H36" s="102">
        <f>'[1]6'!F$406</f>
        <v>0</v>
      </c>
      <c r="I36" s="101">
        <f>'[1]6'!G$406</f>
        <v>889</v>
      </c>
      <c r="J36" s="103">
        <f>'[1]6'!H$406</f>
        <v>889</v>
      </c>
      <c r="K36" s="101">
        <f>'[1]6'!P$406</f>
        <v>15</v>
      </c>
      <c r="L36" s="101">
        <f>'[1]6'!Y$406</f>
        <v>16</v>
      </c>
      <c r="M36" s="101">
        <f>'[1]6'!AA$406</f>
        <v>17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240161</v>
      </c>
      <c r="F37" s="101">
        <f>'[1]6'!D$407</f>
        <v>280570</v>
      </c>
      <c r="G37" s="101">
        <f>'[1]6'!E$407</f>
        <v>22530</v>
      </c>
      <c r="H37" s="102">
        <f>'[1]6'!F$407</f>
        <v>151469</v>
      </c>
      <c r="I37" s="101">
        <f>'[1]6'!G$407</f>
        <v>66148</v>
      </c>
      <c r="J37" s="103">
        <f>'[1]6'!H$407</f>
        <v>66148</v>
      </c>
      <c r="K37" s="101">
        <f>'[1]6'!P$407</f>
        <v>57395</v>
      </c>
      <c r="L37" s="101">
        <f>'[1]6'!Y$407</f>
        <v>58247</v>
      </c>
      <c r="M37" s="101">
        <f>'[1]6'!AA$407</f>
        <v>58801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5423</v>
      </c>
      <c r="F38" s="101">
        <f>'[1]6'!D$408</f>
        <v>4245</v>
      </c>
      <c r="G38" s="101">
        <f>'[1]6'!E$408</f>
        <v>5471</v>
      </c>
      <c r="H38" s="102">
        <f>'[1]6'!F$408</f>
        <v>7486</v>
      </c>
      <c r="I38" s="101">
        <f>'[1]6'!G$408</f>
        <v>1037</v>
      </c>
      <c r="J38" s="103">
        <f>'[1]6'!H$408</f>
        <v>1037</v>
      </c>
      <c r="K38" s="101">
        <f>'[1]6'!P$408</f>
        <v>7315</v>
      </c>
      <c r="L38" s="101">
        <f>'[1]6'!Y$408</f>
        <v>7573</v>
      </c>
      <c r="M38" s="101">
        <f>'[1]6'!AA$408</f>
        <v>7926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11137</v>
      </c>
      <c r="F39" s="101">
        <f>'[1]6'!D$409</f>
        <v>23975</v>
      </c>
      <c r="G39" s="101">
        <f>'[1]6'!E$409</f>
        <v>23825</v>
      </c>
      <c r="H39" s="102">
        <f>'[1]6'!F$409</f>
        <v>14827</v>
      </c>
      <c r="I39" s="101">
        <f>'[1]6'!G$409</f>
        <v>25222</v>
      </c>
      <c r="J39" s="103">
        <f>'[1]6'!H$409</f>
        <v>25222</v>
      </c>
      <c r="K39" s="101">
        <f>'[1]6'!P$409</f>
        <v>27429</v>
      </c>
      <c r="L39" s="101">
        <f>'[1]6'!Y$409</f>
        <v>28602</v>
      </c>
      <c r="M39" s="101">
        <f>'[1]6'!AA$409</f>
        <v>29892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19683</v>
      </c>
      <c r="F40" s="101">
        <f>'[1]6'!D$410</f>
        <v>27174</v>
      </c>
      <c r="G40" s="101">
        <f>'[1]6'!E$410</f>
        <v>33013</v>
      </c>
      <c r="H40" s="102">
        <f>'[1]6'!F$410</f>
        <v>27662</v>
      </c>
      <c r="I40" s="101">
        <f>'[1]6'!G$410</f>
        <v>35383</v>
      </c>
      <c r="J40" s="103">
        <f>'[1]6'!H$410</f>
        <v>35383</v>
      </c>
      <c r="K40" s="101">
        <f>'[1]6'!P$410</f>
        <v>37497</v>
      </c>
      <c r="L40" s="101">
        <f>'[1]6'!Y$410</f>
        <v>39309</v>
      </c>
      <c r="M40" s="101">
        <f>'[1]6'!AA$410</f>
        <v>41212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4014</v>
      </c>
      <c r="F41" s="101">
        <f>'[1]6'!D$411</f>
        <v>526</v>
      </c>
      <c r="G41" s="101">
        <f>'[1]6'!E$411</f>
        <v>672</v>
      </c>
      <c r="H41" s="102">
        <f>'[1]6'!F$411</f>
        <v>0</v>
      </c>
      <c r="I41" s="101">
        <f>'[1]6'!G$411</f>
        <v>209</v>
      </c>
      <c r="J41" s="103">
        <f>'[1]6'!H$411</f>
        <v>209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52180</v>
      </c>
      <c r="F42" s="101">
        <f>'[1]6'!D$412</f>
        <v>63258</v>
      </c>
      <c r="G42" s="101">
        <f>'[1]6'!E$412</f>
        <v>69935</v>
      </c>
      <c r="H42" s="102">
        <f>'[1]6'!F$412</f>
        <v>42369</v>
      </c>
      <c r="I42" s="101">
        <f>'[1]6'!G$412</f>
        <v>63256</v>
      </c>
      <c r="J42" s="103">
        <f>'[1]6'!H$412</f>
        <v>63256</v>
      </c>
      <c r="K42" s="101">
        <f>'[1]6'!P$412</f>
        <v>70051</v>
      </c>
      <c r="L42" s="101">
        <f>'[1]6'!Y$412</f>
        <v>72763</v>
      </c>
      <c r="M42" s="101">
        <f>'[1]6'!AA$412</f>
        <v>76179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11339</v>
      </c>
      <c r="F43" s="101">
        <f>'[1]6'!D$413</f>
        <v>6934</v>
      </c>
      <c r="G43" s="101">
        <f>'[1]6'!E$413</f>
        <v>5696</v>
      </c>
      <c r="H43" s="102">
        <f>'[1]6'!F$413</f>
        <v>10157</v>
      </c>
      <c r="I43" s="101">
        <f>'[1]6'!G$413</f>
        <v>11386</v>
      </c>
      <c r="J43" s="103">
        <f>'[1]6'!H$413</f>
        <v>11386</v>
      </c>
      <c r="K43" s="101">
        <f>'[1]6'!P$413</f>
        <v>7669</v>
      </c>
      <c r="L43" s="101">
        <f>'[1]6'!Y$413</f>
        <v>7735</v>
      </c>
      <c r="M43" s="101">
        <f>'[1]6'!AA$413</f>
        <v>8310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4478</v>
      </c>
      <c r="F44" s="101">
        <f>'[1]6'!D$414</f>
        <v>5941</v>
      </c>
      <c r="G44" s="101">
        <f>'[1]6'!E$414</f>
        <v>5719</v>
      </c>
      <c r="H44" s="102">
        <f>'[1]6'!F$414</f>
        <v>1631</v>
      </c>
      <c r="I44" s="101">
        <f>'[1]6'!G$414</f>
        <v>9076</v>
      </c>
      <c r="J44" s="103">
        <f>'[1]6'!H$414</f>
        <v>9076</v>
      </c>
      <c r="K44" s="101">
        <f>'[1]6'!P$414</f>
        <v>6393</v>
      </c>
      <c r="L44" s="101">
        <f>'[1]6'!Y$414</f>
        <v>6727</v>
      </c>
      <c r="M44" s="101">
        <f>'[1]6'!AA$414</f>
        <v>7063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7217</v>
      </c>
      <c r="F45" s="101">
        <f>'[1]6'!D$415</f>
        <v>5952</v>
      </c>
      <c r="G45" s="101">
        <f>'[1]6'!E$415</f>
        <v>2905</v>
      </c>
      <c r="H45" s="102">
        <f>'[1]6'!F$415</f>
        <v>2429</v>
      </c>
      <c r="I45" s="101">
        <f>'[1]6'!G$415</f>
        <v>9862</v>
      </c>
      <c r="J45" s="103">
        <f>'[1]6'!H$415</f>
        <v>9862</v>
      </c>
      <c r="K45" s="101">
        <f>'[1]6'!P$415</f>
        <v>2865</v>
      </c>
      <c r="L45" s="101">
        <f>'[1]6'!Y$415</f>
        <v>1919</v>
      </c>
      <c r="M45" s="101">
        <f>'[1]6'!AA$415</f>
        <v>2025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1709</v>
      </c>
      <c r="G46" s="94">
        <f>'[1]6'!E$416</f>
        <v>57</v>
      </c>
      <c r="H46" s="95">
        <f>'[1]6'!F$416</f>
        <v>0</v>
      </c>
      <c r="I46" s="94">
        <f>'[1]6'!G$416</f>
        <v>4</v>
      </c>
      <c r="J46" s="96">
        <f>'[1]6'!H$416</f>
        <v>4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30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30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187852</v>
      </c>
      <c r="F51" s="74">
        <f t="shared" si="4"/>
        <v>232156</v>
      </c>
      <c r="G51" s="74">
        <f t="shared" si="4"/>
        <v>166801</v>
      </c>
      <c r="H51" s="75">
        <f t="shared" si="4"/>
        <v>178105</v>
      </c>
      <c r="I51" s="74">
        <f t="shared" si="4"/>
        <v>191184</v>
      </c>
      <c r="J51" s="76">
        <f t="shared" si="4"/>
        <v>191184</v>
      </c>
      <c r="K51" s="74">
        <f t="shared" si="4"/>
        <v>184534</v>
      </c>
      <c r="L51" s="74">
        <f t="shared" si="4"/>
        <v>193092</v>
      </c>
      <c r="M51" s="74">
        <f t="shared" si="4"/>
        <v>203098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357</v>
      </c>
      <c r="F52" s="88">
        <f t="shared" si="5"/>
        <v>506</v>
      </c>
      <c r="G52" s="88">
        <f t="shared" si="5"/>
        <v>398</v>
      </c>
      <c r="H52" s="89">
        <f t="shared" si="5"/>
        <v>226</v>
      </c>
      <c r="I52" s="88">
        <f t="shared" si="5"/>
        <v>247</v>
      </c>
      <c r="J52" s="90">
        <f t="shared" si="5"/>
        <v>247</v>
      </c>
      <c r="K52" s="88">
        <f t="shared" si="5"/>
        <v>280</v>
      </c>
      <c r="L52" s="88">
        <f t="shared" si="5"/>
        <v>295</v>
      </c>
      <c r="M52" s="88">
        <f t="shared" si="5"/>
        <v>310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357</v>
      </c>
      <c r="F53" s="94">
        <f t="shared" si="6"/>
        <v>506</v>
      </c>
      <c r="G53" s="94">
        <f t="shared" si="6"/>
        <v>398</v>
      </c>
      <c r="H53" s="95">
        <f t="shared" si="6"/>
        <v>226</v>
      </c>
      <c r="I53" s="94">
        <f t="shared" si="6"/>
        <v>247</v>
      </c>
      <c r="J53" s="96">
        <f t="shared" si="6"/>
        <v>247</v>
      </c>
      <c r="K53" s="94">
        <f t="shared" si="6"/>
        <v>280</v>
      </c>
      <c r="L53" s="94">
        <f t="shared" si="6"/>
        <v>295</v>
      </c>
      <c r="M53" s="94">
        <f t="shared" si="6"/>
        <v>310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357</v>
      </c>
      <c r="F55" s="94">
        <f>'[1]6'!D$424</f>
        <v>506</v>
      </c>
      <c r="G55" s="94">
        <f>'[1]6'!E$424</f>
        <v>398</v>
      </c>
      <c r="H55" s="95">
        <f>'[1]6'!F$424</f>
        <v>226</v>
      </c>
      <c r="I55" s="94">
        <f>'[1]6'!G$424</f>
        <v>247</v>
      </c>
      <c r="J55" s="96">
        <f>'[1]6'!H$424</f>
        <v>247</v>
      </c>
      <c r="K55" s="94">
        <f>'[1]6'!P$424</f>
        <v>280</v>
      </c>
      <c r="L55" s="94">
        <f>'[1]6'!Y$424</f>
        <v>295</v>
      </c>
      <c r="M55" s="94">
        <f>'[1]6'!AA$424</f>
        <v>310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0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126761</v>
      </c>
      <c r="F59" s="81">
        <f t="shared" si="8"/>
        <v>140734</v>
      </c>
      <c r="G59" s="81">
        <f t="shared" si="8"/>
        <v>101152</v>
      </c>
      <c r="H59" s="82">
        <f t="shared" si="8"/>
        <v>106410</v>
      </c>
      <c r="I59" s="81">
        <f t="shared" si="8"/>
        <v>110771</v>
      </c>
      <c r="J59" s="83">
        <f t="shared" si="8"/>
        <v>110771</v>
      </c>
      <c r="K59" s="81">
        <f t="shared" si="8"/>
        <v>123119</v>
      </c>
      <c r="L59" s="81">
        <f t="shared" si="8"/>
        <v>128397</v>
      </c>
      <c r="M59" s="81">
        <f t="shared" si="8"/>
        <v>134948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126761</v>
      </c>
      <c r="F61" s="94">
        <f>'[1]6'!D$430</f>
        <v>140734</v>
      </c>
      <c r="G61" s="94">
        <f>'[1]6'!E$430</f>
        <v>101152</v>
      </c>
      <c r="H61" s="95">
        <f>'[1]6'!F$430</f>
        <v>106410</v>
      </c>
      <c r="I61" s="94">
        <f>'[1]6'!G$430</f>
        <v>110771</v>
      </c>
      <c r="J61" s="96">
        <f>'[1]6'!H$430</f>
        <v>110771</v>
      </c>
      <c r="K61" s="94">
        <f>'[1]6'!P$430</f>
        <v>123119</v>
      </c>
      <c r="L61" s="94">
        <f>'[1]6'!Y$430</f>
        <v>128397</v>
      </c>
      <c r="M61" s="94">
        <f>'[1]6'!AA$430</f>
        <v>134948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47561</v>
      </c>
      <c r="F64" s="94">
        <f t="shared" si="9"/>
        <v>70978</v>
      </c>
      <c r="G64" s="94">
        <f t="shared" si="9"/>
        <v>55235</v>
      </c>
      <c r="H64" s="95">
        <f t="shared" si="9"/>
        <v>65252</v>
      </c>
      <c r="I64" s="94">
        <f t="shared" si="9"/>
        <v>67252</v>
      </c>
      <c r="J64" s="96">
        <f t="shared" si="9"/>
        <v>67252</v>
      </c>
      <c r="K64" s="94">
        <f t="shared" si="9"/>
        <v>54809</v>
      </c>
      <c r="L64" s="94">
        <f t="shared" si="9"/>
        <v>57739</v>
      </c>
      <c r="M64" s="94">
        <f t="shared" si="9"/>
        <v>60826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47561</v>
      </c>
      <c r="F65" s="81">
        <f t="shared" si="10"/>
        <v>69539</v>
      </c>
      <c r="G65" s="81">
        <f t="shared" si="10"/>
        <v>49235</v>
      </c>
      <c r="H65" s="82">
        <f t="shared" si="10"/>
        <v>65252</v>
      </c>
      <c r="I65" s="81">
        <f t="shared" si="10"/>
        <v>65252</v>
      </c>
      <c r="J65" s="83">
        <f t="shared" si="10"/>
        <v>65252</v>
      </c>
      <c r="K65" s="81">
        <f t="shared" si="10"/>
        <v>54809</v>
      </c>
      <c r="L65" s="81">
        <f t="shared" si="10"/>
        <v>57739</v>
      </c>
      <c r="M65" s="81">
        <f t="shared" si="10"/>
        <v>60826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47561</v>
      </c>
      <c r="F67" s="94">
        <f>'[1]6'!D$436</f>
        <v>69539</v>
      </c>
      <c r="G67" s="94">
        <f>'[1]6'!E$436</f>
        <v>49235</v>
      </c>
      <c r="H67" s="95">
        <f>'[1]6'!F$436</f>
        <v>65252</v>
      </c>
      <c r="I67" s="94">
        <f>'[1]6'!G$436</f>
        <v>65252</v>
      </c>
      <c r="J67" s="96">
        <f>'[1]6'!H$436</f>
        <v>65252</v>
      </c>
      <c r="K67" s="94">
        <f>'[1]6'!P$436</f>
        <v>54809</v>
      </c>
      <c r="L67" s="94">
        <f>'[1]6'!Y$436</f>
        <v>57739</v>
      </c>
      <c r="M67" s="96">
        <f>'[1]6'!AA$436</f>
        <v>60826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1439</v>
      </c>
      <c r="G68" s="101">
        <f t="shared" si="11"/>
        <v>6000</v>
      </c>
      <c r="H68" s="102">
        <f t="shared" si="11"/>
        <v>0</v>
      </c>
      <c r="I68" s="101">
        <f t="shared" si="11"/>
        <v>2000</v>
      </c>
      <c r="J68" s="103">
        <f t="shared" si="11"/>
        <v>2000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1439</v>
      </c>
      <c r="G70" s="94">
        <f>'[1]6'!E$439</f>
        <v>6000</v>
      </c>
      <c r="H70" s="95">
        <f>'[1]6'!F$439</f>
        <v>0</v>
      </c>
      <c r="I70" s="94">
        <f>'[1]6'!G$439</f>
        <v>2000</v>
      </c>
      <c r="J70" s="96">
        <f>'[1]6'!H$439</f>
        <v>2000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4905</v>
      </c>
      <c r="F72" s="101">
        <f>'[1]6'!D$440</f>
        <v>10291</v>
      </c>
      <c r="G72" s="101">
        <f>'[1]6'!E$440</f>
        <v>250</v>
      </c>
      <c r="H72" s="102">
        <f>'[1]6'!F$440</f>
        <v>0</v>
      </c>
      <c r="I72" s="101">
        <f>'[1]6'!G$440</f>
        <v>6050</v>
      </c>
      <c r="J72" s="103">
        <f>'[1]6'!H$440</f>
        <v>6050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8268</v>
      </c>
      <c r="F73" s="101">
        <f t="shared" si="12"/>
        <v>9647</v>
      </c>
      <c r="G73" s="101">
        <f t="shared" si="12"/>
        <v>9766</v>
      </c>
      <c r="H73" s="102">
        <f t="shared" si="12"/>
        <v>6217</v>
      </c>
      <c r="I73" s="101">
        <f t="shared" si="12"/>
        <v>6864</v>
      </c>
      <c r="J73" s="103">
        <f t="shared" si="12"/>
        <v>6864</v>
      </c>
      <c r="K73" s="101">
        <f t="shared" si="12"/>
        <v>6326</v>
      </c>
      <c r="L73" s="101">
        <f t="shared" si="12"/>
        <v>6661</v>
      </c>
      <c r="M73" s="101">
        <f t="shared" si="12"/>
        <v>7014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6615</v>
      </c>
      <c r="F74" s="88">
        <f>'[1]6'!D$442</f>
        <v>9647</v>
      </c>
      <c r="G74" s="88">
        <f>'[1]6'!E$442</f>
        <v>9766</v>
      </c>
      <c r="H74" s="89">
        <f>'[1]6'!F$442</f>
        <v>6217</v>
      </c>
      <c r="I74" s="88">
        <f>'[1]6'!G$442</f>
        <v>6864</v>
      </c>
      <c r="J74" s="90">
        <f>'[1]6'!H$442</f>
        <v>6864</v>
      </c>
      <c r="K74" s="88">
        <f>'[1]6'!P$442</f>
        <v>6326</v>
      </c>
      <c r="L74" s="88">
        <f>'[1]6'!Y$442</f>
        <v>6661</v>
      </c>
      <c r="M74" s="88">
        <f>'[1]6'!AA$442</f>
        <v>7014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1653</v>
      </c>
      <c r="F75" s="94">
        <f>'[1]6'!D$443</f>
        <v>0</v>
      </c>
      <c r="G75" s="94">
        <f>'[1]6'!E$443</f>
        <v>0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210140</v>
      </c>
      <c r="F77" s="74">
        <f t="shared" si="13"/>
        <v>183726</v>
      </c>
      <c r="G77" s="74">
        <f t="shared" si="13"/>
        <v>153392</v>
      </c>
      <c r="H77" s="75">
        <f t="shared" si="13"/>
        <v>150353</v>
      </c>
      <c r="I77" s="74">
        <f t="shared" si="13"/>
        <v>131053</v>
      </c>
      <c r="J77" s="76">
        <f t="shared" si="13"/>
        <v>131053</v>
      </c>
      <c r="K77" s="74">
        <f t="shared" si="13"/>
        <v>136458</v>
      </c>
      <c r="L77" s="74">
        <f t="shared" si="13"/>
        <v>144125</v>
      </c>
      <c r="M77" s="74">
        <f t="shared" si="13"/>
        <v>150930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90175</v>
      </c>
      <c r="F78" s="81">
        <f t="shared" si="14"/>
        <v>133617</v>
      </c>
      <c r="G78" s="81">
        <f t="shared" si="14"/>
        <v>122786</v>
      </c>
      <c r="H78" s="82">
        <f t="shared" si="14"/>
        <v>121718</v>
      </c>
      <c r="I78" s="81">
        <f t="shared" si="14"/>
        <v>102418</v>
      </c>
      <c r="J78" s="83">
        <f t="shared" si="14"/>
        <v>102418</v>
      </c>
      <c r="K78" s="81">
        <f t="shared" si="14"/>
        <v>98215</v>
      </c>
      <c r="L78" s="81">
        <f t="shared" si="14"/>
        <v>103976</v>
      </c>
      <c r="M78" s="81">
        <f t="shared" si="14"/>
        <v>108532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710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89465</v>
      </c>
      <c r="F80" s="94">
        <f>'[1]6'!D$447</f>
        <v>133617</v>
      </c>
      <c r="G80" s="94">
        <f>'[1]6'!E$447</f>
        <v>122786</v>
      </c>
      <c r="H80" s="95">
        <f>'[1]6'!F$447</f>
        <v>121718</v>
      </c>
      <c r="I80" s="94">
        <f>'[1]6'!G$447</f>
        <v>102418</v>
      </c>
      <c r="J80" s="96">
        <f>'[1]6'!H$447</f>
        <v>102418</v>
      </c>
      <c r="K80" s="94">
        <f>'[1]6'!P$447</f>
        <v>98215</v>
      </c>
      <c r="L80" s="94">
        <f>'[1]6'!Y$447</f>
        <v>103976</v>
      </c>
      <c r="M80" s="94">
        <f>'[1]6'!AA$447</f>
        <v>108532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112368</v>
      </c>
      <c r="F81" s="101">
        <f t="shared" si="15"/>
        <v>40387</v>
      </c>
      <c r="G81" s="101">
        <f t="shared" si="15"/>
        <v>30089</v>
      </c>
      <c r="H81" s="102">
        <f t="shared" si="15"/>
        <v>27613</v>
      </c>
      <c r="I81" s="101">
        <f t="shared" si="15"/>
        <v>27613</v>
      </c>
      <c r="J81" s="103">
        <f t="shared" si="15"/>
        <v>27613</v>
      </c>
      <c r="K81" s="101">
        <f t="shared" si="15"/>
        <v>37402</v>
      </c>
      <c r="L81" s="101">
        <f t="shared" si="15"/>
        <v>39265</v>
      </c>
      <c r="M81" s="101">
        <f t="shared" si="15"/>
        <v>41224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8034</v>
      </c>
      <c r="F82" s="88">
        <f>'[1]6'!D$449</f>
        <v>19563</v>
      </c>
      <c r="G82" s="88">
        <f>'[1]6'!E$449</f>
        <v>5082</v>
      </c>
      <c r="H82" s="89">
        <f>'[1]6'!F$449</f>
        <v>2370</v>
      </c>
      <c r="I82" s="88">
        <f>'[1]6'!G$449</f>
        <v>2370</v>
      </c>
      <c r="J82" s="90">
        <f>'[1]6'!H$449</f>
        <v>2370</v>
      </c>
      <c r="K82" s="88">
        <f>'[1]6'!P$449</f>
        <v>2479</v>
      </c>
      <c r="L82" s="88">
        <f>'[1]6'!Y$449</f>
        <v>2610</v>
      </c>
      <c r="M82" s="88">
        <f>'[1]6'!AA$449</f>
        <v>2748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104334</v>
      </c>
      <c r="F83" s="94">
        <f>'[1]6'!D$450</f>
        <v>20824</v>
      </c>
      <c r="G83" s="94">
        <f>'[1]6'!E$450</f>
        <v>25007</v>
      </c>
      <c r="H83" s="95">
        <f>'[1]6'!F$450</f>
        <v>25243</v>
      </c>
      <c r="I83" s="94">
        <f>'[1]6'!G$450</f>
        <v>25243</v>
      </c>
      <c r="J83" s="96">
        <f>'[1]6'!H$450</f>
        <v>25243</v>
      </c>
      <c r="K83" s="94">
        <f>'[1]6'!P$450</f>
        <v>34923</v>
      </c>
      <c r="L83" s="94">
        <f>'[1]6'!Y$450</f>
        <v>36655</v>
      </c>
      <c r="M83" s="94">
        <f>'[1]6'!AA$450</f>
        <v>38476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7354</v>
      </c>
      <c r="F86" s="101">
        <f>'[1]6'!D$453</f>
        <v>9542</v>
      </c>
      <c r="G86" s="101">
        <f>'[1]6'!E$453</f>
        <v>474</v>
      </c>
      <c r="H86" s="102">
        <f>'[1]6'!F$453</f>
        <v>586</v>
      </c>
      <c r="I86" s="101">
        <f>'[1]6'!G$453</f>
        <v>586</v>
      </c>
      <c r="J86" s="103">
        <f>'[1]6'!H$453</f>
        <v>586</v>
      </c>
      <c r="K86" s="101">
        <f>'[1]6'!P$453</f>
        <v>606</v>
      </c>
      <c r="L86" s="101">
        <f>'[1]6'!Y$453</f>
        <v>636</v>
      </c>
      <c r="M86" s="101">
        <f>'[1]6'!AA$453</f>
        <v>668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243</v>
      </c>
      <c r="F88" s="101">
        <f>'[1]6'!D$455</f>
        <v>180</v>
      </c>
      <c r="G88" s="101">
        <f>'[1]6'!E$455</f>
        <v>43</v>
      </c>
      <c r="H88" s="102">
        <f>'[1]6'!F$455</f>
        <v>436</v>
      </c>
      <c r="I88" s="101">
        <f>'[1]6'!G$455</f>
        <v>436</v>
      </c>
      <c r="J88" s="103">
        <f>'[1]6'!H$455</f>
        <v>436</v>
      </c>
      <c r="K88" s="101">
        <f>'[1]6'!P$455</f>
        <v>235</v>
      </c>
      <c r="L88" s="101">
        <f>'[1]6'!Y$455</f>
        <v>248</v>
      </c>
      <c r="M88" s="101">
        <f>'[1]6'!AA$455</f>
        <v>506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0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1527624</v>
      </c>
      <c r="F92" s="28">
        <f t="shared" ref="F92:M92" si="16">F4+F51+F77+F90</f>
        <v>1776322</v>
      </c>
      <c r="G92" s="28">
        <f t="shared" si="16"/>
        <v>1685320</v>
      </c>
      <c r="H92" s="29">
        <f t="shared" si="16"/>
        <v>1803935</v>
      </c>
      <c r="I92" s="28">
        <f t="shared" si="16"/>
        <v>1835735</v>
      </c>
      <c r="J92" s="30">
        <f t="shared" si="16"/>
        <v>1835735</v>
      </c>
      <c r="K92" s="28">
        <f t="shared" si="16"/>
        <v>1776283</v>
      </c>
      <c r="L92" s="28">
        <f t="shared" si="16"/>
        <v>1850032</v>
      </c>
      <c r="M92" s="28">
        <f t="shared" si="16"/>
        <v>1946520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PROPER('[1]6'!$B$11)</f>
        <v>Table B.2c: Payments and estimates by economic classification: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17978</v>
      </c>
      <c r="L4" s="74">
        <f t="shared" si="0"/>
        <v>19275</v>
      </c>
      <c r="M4" s="74">
        <f t="shared" si="0"/>
        <v>20468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16488</v>
      </c>
      <c r="L5" s="81">
        <f t="shared" si="1"/>
        <v>17709</v>
      </c>
      <c r="M5" s="81">
        <f t="shared" si="1"/>
        <v>18824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0</v>
      </c>
      <c r="F6" s="88">
        <f>'[1]6'!D$526</f>
        <v>0</v>
      </c>
      <c r="G6" s="88">
        <f>'[1]6'!E$526</f>
        <v>0</v>
      </c>
      <c r="H6" s="89">
        <f>'[1]6'!F$526</f>
        <v>0</v>
      </c>
      <c r="I6" s="88">
        <f>'[1]6'!G$526</f>
        <v>0</v>
      </c>
      <c r="J6" s="90">
        <f>'[1]6'!H$526</f>
        <v>0</v>
      </c>
      <c r="K6" s="88">
        <f>'[1]6'!P$526</f>
        <v>13442</v>
      </c>
      <c r="L6" s="88">
        <f>'[1]6'!Y$526</f>
        <v>14475</v>
      </c>
      <c r="M6" s="88">
        <f>'[1]6'!AA$526</f>
        <v>15387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0</v>
      </c>
      <c r="F7" s="94">
        <f>'[1]6'!D$527</f>
        <v>0</v>
      </c>
      <c r="G7" s="94">
        <f>'[1]6'!E$527</f>
        <v>0</v>
      </c>
      <c r="H7" s="95">
        <f>'[1]6'!F$527</f>
        <v>0</v>
      </c>
      <c r="I7" s="94">
        <f>'[1]6'!G$527</f>
        <v>0</v>
      </c>
      <c r="J7" s="96">
        <f>'[1]6'!H$527</f>
        <v>0</v>
      </c>
      <c r="K7" s="94">
        <f>'[1]6'!P$527</f>
        <v>3046</v>
      </c>
      <c r="L7" s="94">
        <f>'[1]6'!Y$527</f>
        <v>3234</v>
      </c>
      <c r="M7" s="94">
        <f>'[1]6'!AA$527</f>
        <v>3437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1490</v>
      </c>
      <c r="L8" s="81">
        <f t="shared" si="2"/>
        <v>1566</v>
      </c>
      <c r="M8" s="81">
        <f t="shared" si="2"/>
        <v>1644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0</v>
      </c>
      <c r="F9" s="88">
        <f>'[1]6'!D$529</f>
        <v>0</v>
      </c>
      <c r="G9" s="88">
        <f>'[1]6'!E$529</f>
        <v>0</v>
      </c>
      <c r="H9" s="89">
        <f>'[1]6'!F$529</f>
        <v>0</v>
      </c>
      <c r="I9" s="88">
        <f>'[1]6'!G$529</f>
        <v>0</v>
      </c>
      <c r="J9" s="90">
        <f>'[1]6'!H$529</f>
        <v>0</v>
      </c>
      <c r="K9" s="88">
        <f>'[1]6'!P$529</f>
        <v>0</v>
      </c>
      <c r="L9" s="88">
        <f>'[1]6'!Y$529</f>
        <v>0</v>
      </c>
      <c r="M9" s="88">
        <f>'[1]6'!AA$529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0</v>
      </c>
      <c r="F10" s="101">
        <f>'[1]6'!D$530</f>
        <v>0</v>
      </c>
      <c r="G10" s="101">
        <f>'[1]6'!E$530</f>
        <v>0</v>
      </c>
      <c r="H10" s="102">
        <f>'[1]6'!F$530</f>
        <v>0</v>
      </c>
      <c r="I10" s="101">
        <f>'[1]6'!G$530</f>
        <v>0</v>
      </c>
      <c r="J10" s="103">
        <f>'[1]6'!H$530</f>
        <v>0</v>
      </c>
      <c r="K10" s="101">
        <f>'[1]6'!P$530</f>
        <v>0</v>
      </c>
      <c r="L10" s="101">
        <f>'[1]6'!Y$530</f>
        <v>0</v>
      </c>
      <c r="M10" s="101">
        <f>'[1]6'!AA$530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0</v>
      </c>
      <c r="F11" s="101">
        <f>'[1]6'!D$531</f>
        <v>0</v>
      </c>
      <c r="G11" s="101">
        <f>'[1]6'!E$531</f>
        <v>0</v>
      </c>
      <c r="H11" s="102">
        <f>'[1]6'!F$531</f>
        <v>0</v>
      </c>
      <c r="I11" s="101">
        <f>'[1]6'!G$531</f>
        <v>0</v>
      </c>
      <c r="J11" s="103">
        <f>'[1]6'!H$531</f>
        <v>0</v>
      </c>
      <c r="K11" s="101">
        <f>'[1]6'!P$531</f>
        <v>170</v>
      </c>
      <c r="L11" s="101">
        <f>'[1]6'!Y$531</f>
        <v>179</v>
      </c>
      <c r="M11" s="101">
        <f>'[1]6'!AA$531</f>
        <v>188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0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0</v>
      </c>
      <c r="F14" s="101">
        <f>'[1]6'!D$534</f>
        <v>0</v>
      </c>
      <c r="G14" s="101">
        <f>'[1]6'!E$534</f>
        <v>0</v>
      </c>
      <c r="H14" s="102">
        <f>'[1]6'!F$534</f>
        <v>0</v>
      </c>
      <c r="I14" s="101">
        <f>'[1]6'!G$534</f>
        <v>0</v>
      </c>
      <c r="J14" s="103">
        <f>'[1]6'!H$534</f>
        <v>0</v>
      </c>
      <c r="K14" s="101">
        <f>'[1]6'!P$534</f>
        <v>0</v>
      </c>
      <c r="L14" s="101">
        <f>'[1]6'!Y$534</f>
        <v>0</v>
      </c>
      <c r="M14" s="101">
        <f>'[1]6'!AA$534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0</v>
      </c>
      <c r="F15" s="101">
        <f>'[1]6'!D$535</f>
        <v>0</v>
      </c>
      <c r="G15" s="101">
        <f>'[1]6'!E$535</f>
        <v>0</v>
      </c>
      <c r="H15" s="102">
        <f>'[1]6'!F$535</f>
        <v>0</v>
      </c>
      <c r="I15" s="101">
        <f>'[1]6'!G$535</f>
        <v>0</v>
      </c>
      <c r="J15" s="103">
        <f>'[1]6'!H$535</f>
        <v>0</v>
      </c>
      <c r="K15" s="101">
        <f>'[1]6'!P$535</f>
        <v>115</v>
      </c>
      <c r="L15" s="101">
        <f>'[1]6'!Y$535</f>
        <v>121</v>
      </c>
      <c r="M15" s="101">
        <f>'[1]6'!AA$535</f>
        <v>127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0</v>
      </c>
      <c r="F16" s="101">
        <f>'[1]6'!D$536</f>
        <v>0</v>
      </c>
      <c r="G16" s="101">
        <f>'[1]6'!E$536</f>
        <v>0</v>
      </c>
      <c r="H16" s="102">
        <f>'[1]6'!F$536</f>
        <v>0</v>
      </c>
      <c r="I16" s="101">
        <f>'[1]6'!G$536</f>
        <v>0</v>
      </c>
      <c r="J16" s="103">
        <f>'[1]6'!H$536</f>
        <v>0</v>
      </c>
      <c r="K16" s="101">
        <f>'[1]6'!P$536</f>
        <v>0</v>
      </c>
      <c r="L16" s="101">
        <f>'[1]6'!Y$536</f>
        <v>0</v>
      </c>
      <c r="M16" s="101">
        <f>'[1]6'!AA$536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0</v>
      </c>
      <c r="F17" s="101">
        <f>'[1]6'!D$537</f>
        <v>0</v>
      </c>
      <c r="G17" s="101">
        <f>'[1]6'!E$537</f>
        <v>0</v>
      </c>
      <c r="H17" s="102">
        <f>'[1]6'!F$537</f>
        <v>0</v>
      </c>
      <c r="I17" s="101">
        <f>'[1]6'!G$537</f>
        <v>0</v>
      </c>
      <c r="J17" s="103">
        <f>'[1]6'!H$537</f>
        <v>0</v>
      </c>
      <c r="K17" s="101">
        <f>'[1]6'!P$537</f>
        <v>0</v>
      </c>
      <c r="L17" s="101">
        <f>'[1]6'!Y$537</f>
        <v>0</v>
      </c>
      <c r="M17" s="101">
        <f>'[1]6'!AA$537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0</v>
      </c>
      <c r="F22" s="101">
        <f>'[1]6'!D$542</f>
        <v>0</v>
      </c>
      <c r="G22" s="101">
        <f>'[1]6'!E$542</f>
        <v>0</v>
      </c>
      <c r="H22" s="102">
        <f>'[1]6'!F$542</f>
        <v>0</v>
      </c>
      <c r="I22" s="101">
        <f>'[1]6'!G$542</f>
        <v>0</v>
      </c>
      <c r="J22" s="103">
        <f>'[1]6'!H$542</f>
        <v>0</v>
      </c>
      <c r="K22" s="101">
        <f>'[1]6'!P$542</f>
        <v>0</v>
      </c>
      <c r="L22" s="101">
        <f>'[1]6'!Y$542</f>
        <v>0</v>
      </c>
      <c r="M22" s="101">
        <f>'[1]6'!AA$542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0</v>
      </c>
      <c r="F23" s="101">
        <f>'[1]6'!D$543</f>
        <v>0</v>
      </c>
      <c r="G23" s="101">
        <f>'[1]6'!E$543</f>
        <v>0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0</v>
      </c>
      <c r="I24" s="101">
        <f>'[1]6'!G$544</f>
        <v>0</v>
      </c>
      <c r="J24" s="103">
        <f>'[1]6'!H$544</f>
        <v>0</v>
      </c>
      <c r="K24" s="101">
        <f>'[1]6'!P$544</f>
        <v>0</v>
      </c>
      <c r="L24" s="101">
        <f>'[1]6'!Y$544</f>
        <v>0</v>
      </c>
      <c r="M24" s="101">
        <f>'[1]6'!AA$544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139</v>
      </c>
      <c r="L25" s="101">
        <f>'[1]6'!Y$545</f>
        <v>146</v>
      </c>
      <c r="M25" s="101">
        <f>'[1]6'!AA$545</f>
        <v>153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0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0</v>
      </c>
      <c r="F29" s="101">
        <f>'[1]6'!D$549</f>
        <v>0</v>
      </c>
      <c r="G29" s="101">
        <f>'[1]6'!E$549</f>
        <v>0</v>
      </c>
      <c r="H29" s="102">
        <f>'[1]6'!F$549</f>
        <v>0</v>
      </c>
      <c r="I29" s="101">
        <f>'[1]6'!G$549</f>
        <v>0</v>
      </c>
      <c r="J29" s="103">
        <f>'[1]6'!H$549</f>
        <v>0</v>
      </c>
      <c r="K29" s="101">
        <f>'[1]6'!P$549</f>
        <v>0</v>
      </c>
      <c r="L29" s="101">
        <f>'[1]6'!Y$549</f>
        <v>0</v>
      </c>
      <c r="M29" s="101">
        <f>'[1]6'!AA$549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0</v>
      </c>
      <c r="L31" s="101">
        <f>'[1]6'!Y$551</f>
        <v>0</v>
      </c>
      <c r="M31" s="101">
        <f>'[1]6'!AA$551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0</v>
      </c>
      <c r="F32" s="101">
        <f>'[1]6'!D$552</f>
        <v>0</v>
      </c>
      <c r="G32" s="101">
        <f>'[1]6'!E$552</f>
        <v>0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0</v>
      </c>
      <c r="F37" s="101">
        <f>'[1]6'!D$557</f>
        <v>0</v>
      </c>
      <c r="G37" s="101">
        <f>'[1]6'!E$557</f>
        <v>0</v>
      </c>
      <c r="H37" s="102">
        <f>'[1]6'!F$557</f>
        <v>0</v>
      </c>
      <c r="I37" s="101">
        <f>'[1]6'!G$557</f>
        <v>0</v>
      </c>
      <c r="J37" s="103">
        <f>'[1]6'!H$557</f>
        <v>0</v>
      </c>
      <c r="K37" s="101">
        <f>'[1]6'!P$557</f>
        <v>0</v>
      </c>
      <c r="L37" s="101">
        <f>'[1]6'!Y$557</f>
        <v>0</v>
      </c>
      <c r="M37" s="101">
        <f>'[1]6'!AA$557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0</v>
      </c>
      <c r="F38" s="101">
        <f>'[1]6'!D$558</f>
        <v>0</v>
      </c>
      <c r="G38" s="101">
        <f>'[1]6'!E$558</f>
        <v>0</v>
      </c>
      <c r="H38" s="102">
        <f>'[1]6'!F$558</f>
        <v>0</v>
      </c>
      <c r="I38" s="101">
        <f>'[1]6'!G$558</f>
        <v>0</v>
      </c>
      <c r="J38" s="103">
        <f>'[1]6'!H$558</f>
        <v>0</v>
      </c>
      <c r="K38" s="101">
        <f>'[1]6'!P$558</f>
        <v>96</v>
      </c>
      <c r="L38" s="101">
        <f>'[1]6'!Y$558</f>
        <v>101</v>
      </c>
      <c r="M38" s="101">
        <f>'[1]6'!AA$558</f>
        <v>106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0</v>
      </c>
      <c r="F39" s="101">
        <f>'[1]6'!D$559</f>
        <v>0</v>
      </c>
      <c r="G39" s="101">
        <f>'[1]6'!E$559</f>
        <v>0</v>
      </c>
      <c r="H39" s="102">
        <f>'[1]6'!F$559</f>
        <v>0</v>
      </c>
      <c r="I39" s="101">
        <f>'[1]6'!G$559</f>
        <v>0</v>
      </c>
      <c r="J39" s="103">
        <f>'[1]6'!H$559</f>
        <v>0</v>
      </c>
      <c r="K39" s="101">
        <f>'[1]6'!P$559</f>
        <v>73</v>
      </c>
      <c r="L39" s="101">
        <f>'[1]6'!Y$559</f>
        <v>76</v>
      </c>
      <c r="M39" s="101">
        <f>'[1]6'!AA$559</f>
        <v>80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0</v>
      </c>
      <c r="F40" s="101">
        <f>'[1]6'!D$560</f>
        <v>0</v>
      </c>
      <c r="G40" s="101">
        <f>'[1]6'!E$560</f>
        <v>0</v>
      </c>
      <c r="H40" s="102">
        <f>'[1]6'!F$560</f>
        <v>0</v>
      </c>
      <c r="I40" s="101">
        <f>'[1]6'!G$560</f>
        <v>0</v>
      </c>
      <c r="J40" s="103">
        <f>'[1]6'!H$560</f>
        <v>0</v>
      </c>
      <c r="K40" s="101">
        <f>'[1]6'!P$560</f>
        <v>0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0</v>
      </c>
      <c r="G41" s="101">
        <f>'[1]6'!E$561</f>
        <v>0</v>
      </c>
      <c r="H41" s="102">
        <f>'[1]6'!F$561</f>
        <v>0</v>
      </c>
      <c r="I41" s="101">
        <f>'[1]6'!G$561</f>
        <v>0</v>
      </c>
      <c r="J41" s="103">
        <f>'[1]6'!H$561</f>
        <v>0</v>
      </c>
      <c r="K41" s="101">
        <f>'[1]6'!P$561</f>
        <v>0</v>
      </c>
      <c r="L41" s="101">
        <f>'[1]6'!Y$561</f>
        <v>0</v>
      </c>
      <c r="M41" s="101">
        <f>'[1]6'!AA$561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0</v>
      </c>
      <c r="F42" s="101">
        <f>'[1]6'!D$562</f>
        <v>0</v>
      </c>
      <c r="G42" s="101">
        <f>'[1]6'!E$562</f>
        <v>0</v>
      </c>
      <c r="H42" s="102">
        <f>'[1]6'!F$562</f>
        <v>0</v>
      </c>
      <c r="I42" s="101">
        <f>'[1]6'!G$562</f>
        <v>0</v>
      </c>
      <c r="J42" s="103">
        <f>'[1]6'!H$562</f>
        <v>0</v>
      </c>
      <c r="K42" s="101">
        <f>'[1]6'!P$562</f>
        <v>897</v>
      </c>
      <c r="L42" s="101">
        <f>'[1]6'!Y$562</f>
        <v>943</v>
      </c>
      <c r="M42" s="101">
        <f>'[1]6'!AA$562</f>
        <v>990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0</v>
      </c>
      <c r="F43" s="101">
        <f>'[1]6'!D$563</f>
        <v>0</v>
      </c>
      <c r="G43" s="101">
        <f>'[1]6'!E$563</f>
        <v>0</v>
      </c>
      <c r="H43" s="102">
        <f>'[1]6'!F$563</f>
        <v>0</v>
      </c>
      <c r="I43" s="101">
        <f>'[1]6'!G$563</f>
        <v>0</v>
      </c>
      <c r="J43" s="103">
        <f>'[1]6'!H$563</f>
        <v>0</v>
      </c>
      <c r="K43" s="101">
        <f>'[1]6'!P$563</f>
        <v>0</v>
      </c>
      <c r="L43" s="101">
        <f>'[1]6'!Y$563</f>
        <v>0</v>
      </c>
      <c r="M43" s="101">
        <f>'[1]6'!AA$563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0</v>
      </c>
      <c r="F44" s="101">
        <f>'[1]6'!D$564</f>
        <v>0</v>
      </c>
      <c r="G44" s="101">
        <f>'[1]6'!E$564</f>
        <v>0</v>
      </c>
      <c r="H44" s="102">
        <f>'[1]6'!F$564</f>
        <v>0</v>
      </c>
      <c r="I44" s="101">
        <f>'[1]6'!G$564</f>
        <v>0</v>
      </c>
      <c r="J44" s="103">
        <f>'[1]6'!H$564</f>
        <v>0</v>
      </c>
      <c r="K44" s="101">
        <f>'[1]6'!P$564</f>
        <v>0</v>
      </c>
      <c r="L44" s="101">
        <f>'[1]6'!Y$564</f>
        <v>0</v>
      </c>
      <c r="M44" s="101">
        <f>'[1]6'!AA$564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0</v>
      </c>
      <c r="F45" s="101">
        <f>'[1]6'!D$565</f>
        <v>0</v>
      </c>
      <c r="G45" s="101">
        <f>'[1]6'!E$565</f>
        <v>0</v>
      </c>
      <c r="H45" s="102">
        <f>'[1]6'!F$565</f>
        <v>0</v>
      </c>
      <c r="I45" s="101">
        <f>'[1]6'!G$565</f>
        <v>0</v>
      </c>
      <c r="J45" s="103">
        <f>'[1]6'!H$565</f>
        <v>0</v>
      </c>
      <c r="K45" s="101">
        <f>'[1]6'!P$565</f>
        <v>0</v>
      </c>
      <c r="L45" s="101">
        <f>'[1]6'!Y$565</f>
        <v>0</v>
      </c>
      <c r="M45" s="101">
        <f>'[1]6'!AA$565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0</v>
      </c>
      <c r="F61" s="94">
        <f>'[1]6'!D$580</f>
        <v>0</v>
      </c>
      <c r="G61" s="94">
        <f>'[1]6'!E$580</f>
        <v>0</v>
      </c>
      <c r="H61" s="95">
        <f>'[1]6'!F$580</f>
        <v>0</v>
      </c>
      <c r="I61" s="94">
        <f>'[1]6'!G$580</f>
        <v>0</v>
      </c>
      <c r="J61" s="96">
        <f>'[1]6'!H$580</f>
        <v>0</v>
      </c>
      <c r="K61" s="94">
        <f>'[1]6'!P$580</f>
        <v>0</v>
      </c>
      <c r="L61" s="94">
        <f>'[1]6'!Y$580</f>
        <v>0</v>
      </c>
      <c r="M61" s="94">
        <f>'[1]6'!AA$580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0</v>
      </c>
      <c r="F74" s="88">
        <f>'[1]6'!D$592</f>
        <v>0</v>
      </c>
      <c r="G74" s="88">
        <f>'[1]6'!E$592</f>
        <v>0</v>
      </c>
      <c r="H74" s="89">
        <f>'[1]6'!F$592</f>
        <v>0</v>
      </c>
      <c r="I74" s="88">
        <f>'[1]6'!G$592</f>
        <v>0</v>
      </c>
      <c r="J74" s="90">
        <f>'[1]6'!H$592</f>
        <v>0</v>
      </c>
      <c r="K74" s="88">
        <f>'[1]6'!P$592</f>
        <v>0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0</v>
      </c>
      <c r="F75" s="94">
        <f>'[1]6'!D$593</f>
        <v>0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983</v>
      </c>
      <c r="L77" s="74">
        <f t="shared" si="13"/>
        <v>690</v>
      </c>
      <c r="M77" s="74">
        <f t="shared" si="13"/>
        <v>495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0</v>
      </c>
      <c r="J80" s="96">
        <f>'[1]6'!H$597</f>
        <v>0</v>
      </c>
      <c r="K80" s="94">
        <f>'[1]6'!P$597</f>
        <v>0</v>
      </c>
      <c r="L80" s="94">
        <f>'[1]6'!Y$597</f>
        <v>0</v>
      </c>
      <c r="M80" s="94">
        <f>'[1]6'!AA$597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983</v>
      </c>
      <c r="L81" s="101">
        <f t="shared" si="15"/>
        <v>690</v>
      </c>
      <c r="M81" s="101">
        <f t="shared" si="15"/>
        <v>495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0</v>
      </c>
      <c r="F83" s="94">
        <f>'[1]6'!D$600</f>
        <v>0</v>
      </c>
      <c r="G83" s="94">
        <f>'[1]6'!E$600</f>
        <v>0</v>
      </c>
      <c r="H83" s="95">
        <f>'[1]6'!F$600</f>
        <v>0</v>
      </c>
      <c r="I83" s="94">
        <f>'[1]6'!G$600</f>
        <v>0</v>
      </c>
      <c r="J83" s="96">
        <f>'[1]6'!H$600</f>
        <v>0</v>
      </c>
      <c r="K83" s="94">
        <f>'[1]6'!P$600</f>
        <v>983</v>
      </c>
      <c r="L83" s="94">
        <f>'[1]6'!Y$600</f>
        <v>690</v>
      </c>
      <c r="M83" s="94">
        <f>'[1]6'!AA$600</f>
        <v>495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18961</v>
      </c>
      <c r="L92" s="28">
        <f t="shared" si="16"/>
        <v>19965</v>
      </c>
      <c r="M92" s="28">
        <f t="shared" si="16"/>
        <v>20963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'[1]6'!$B$12)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0</v>
      </c>
      <c r="F6" s="88">
        <f>'[1]6'!D$676</f>
        <v>0</v>
      </c>
      <c r="G6" s="88">
        <f>'[1]6'!E$676</f>
        <v>0</v>
      </c>
      <c r="H6" s="89">
        <f>'[1]6'!F$676</f>
        <v>0</v>
      </c>
      <c r="I6" s="88">
        <f>'[1]6'!G$676</f>
        <v>0</v>
      </c>
      <c r="J6" s="90">
        <f>'[1]6'!H$676</f>
        <v>0</v>
      </c>
      <c r="K6" s="88">
        <f>'[1]6'!P$676</f>
        <v>0</v>
      </c>
      <c r="L6" s="88">
        <f>'[1]6'!Y$676</f>
        <v>0</v>
      </c>
      <c r="M6" s="88">
        <f>'[1]6'!AA$676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0</v>
      </c>
      <c r="F7" s="94">
        <f>'[1]6'!D$677</f>
        <v>0</v>
      </c>
      <c r="G7" s="94">
        <f>'[1]6'!E$677</f>
        <v>0</v>
      </c>
      <c r="H7" s="95">
        <f>'[1]6'!F$677</f>
        <v>0</v>
      </c>
      <c r="I7" s="94">
        <f>'[1]6'!G$677</f>
        <v>0</v>
      </c>
      <c r="J7" s="96">
        <f>'[1]6'!H$677</f>
        <v>0</v>
      </c>
      <c r="K7" s="94">
        <f>'[1]6'!P$677</f>
        <v>0</v>
      </c>
      <c r="L7" s="94">
        <f>'[1]6'!Y$677</f>
        <v>0</v>
      </c>
      <c r="M7" s="94">
        <f>'[1]6'!AA$677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0</v>
      </c>
      <c r="F9" s="88">
        <f>'[1]6'!D$679</f>
        <v>0</v>
      </c>
      <c r="G9" s="88">
        <f>'[1]6'!E$679</f>
        <v>0</v>
      </c>
      <c r="H9" s="89">
        <f>'[1]6'!F$679</f>
        <v>0</v>
      </c>
      <c r="I9" s="88">
        <f>'[1]6'!G$679</f>
        <v>0</v>
      </c>
      <c r="J9" s="90">
        <f>'[1]6'!H$679</f>
        <v>0</v>
      </c>
      <c r="K9" s="88">
        <f>'[1]6'!P$679</f>
        <v>0</v>
      </c>
      <c r="L9" s="88">
        <f>'[1]6'!Y$679</f>
        <v>0</v>
      </c>
      <c r="M9" s="88">
        <f>'[1]6'!AA$679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0</v>
      </c>
      <c r="F10" s="101">
        <f>'[1]6'!D$680</f>
        <v>0</v>
      </c>
      <c r="G10" s="101">
        <f>'[1]6'!E$680</f>
        <v>0</v>
      </c>
      <c r="H10" s="102">
        <f>'[1]6'!F$680</f>
        <v>0</v>
      </c>
      <c r="I10" s="101">
        <f>'[1]6'!G$680</f>
        <v>0</v>
      </c>
      <c r="J10" s="103">
        <f>'[1]6'!H$680</f>
        <v>0</v>
      </c>
      <c r="K10" s="101">
        <f>'[1]6'!P$680</f>
        <v>0</v>
      </c>
      <c r="L10" s="101">
        <f>'[1]6'!Y$680</f>
        <v>0</v>
      </c>
      <c r="M10" s="101">
        <f>'[1]6'!AA$680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0</v>
      </c>
      <c r="F11" s="101">
        <f>'[1]6'!D$681</f>
        <v>0</v>
      </c>
      <c r="G11" s="101">
        <f>'[1]6'!E$681</f>
        <v>0</v>
      </c>
      <c r="H11" s="102">
        <f>'[1]6'!F$681</f>
        <v>0</v>
      </c>
      <c r="I11" s="101">
        <f>'[1]6'!G$681</f>
        <v>0</v>
      </c>
      <c r="J11" s="103">
        <f>'[1]6'!H$681</f>
        <v>0</v>
      </c>
      <c r="K11" s="101">
        <f>'[1]6'!P$681</f>
        <v>0</v>
      </c>
      <c r="L11" s="101">
        <f>'[1]6'!Y$681</f>
        <v>0</v>
      </c>
      <c r="M11" s="101">
        <f>'[1]6'!AA$681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0</v>
      </c>
      <c r="F12" s="101">
        <f>'[1]6'!D$682</f>
        <v>0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0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0</v>
      </c>
      <c r="L13" s="101">
        <f>'[1]6'!Y$683</f>
        <v>0</v>
      </c>
      <c r="M13" s="101">
        <f>'[1]6'!AA$683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0</v>
      </c>
      <c r="F14" s="101">
        <f>'[1]6'!D$684</f>
        <v>0</v>
      </c>
      <c r="G14" s="101">
        <f>'[1]6'!E$684</f>
        <v>0</v>
      </c>
      <c r="H14" s="102">
        <f>'[1]6'!F$684</f>
        <v>0</v>
      </c>
      <c r="I14" s="101">
        <f>'[1]6'!G$684</f>
        <v>0</v>
      </c>
      <c r="J14" s="103">
        <f>'[1]6'!H$684</f>
        <v>0</v>
      </c>
      <c r="K14" s="101">
        <f>'[1]6'!P$684</f>
        <v>0</v>
      </c>
      <c r="L14" s="101">
        <f>'[1]6'!Y$684</f>
        <v>0</v>
      </c>
      <c r="M14" s="101">
        <f>'[1]6'!AA$684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0</v>
      </c>
      <c r="F15" s="101">
        <f>'[1]6'!D$685</f>
        <v>0</v>
      </c>
      <c r="G15" s="101">
        <f>'[1]6'!E$685</f>
        <v>0</v>
      </c>
      <c r="H15" s="102">
        <f>'[1]6'!F$685</f>
        <v>0</v>
      </c>
      <c r="I15" s="101">
        <f>'[1]6'!G$685</f>
        <v>0</v>
      </c>
      <c r="J15" s="103">
        <f>'[1]6'!H$685</f>
        <v>0</v>
      </c>
      <c r="K15" s="101">
        <f>'[1]6'!P$685</f>
        <v>0</v>
      </c>
      <c r="L15" s="101">
        <f>'[1]6'!Y$685</f>
        <v>0</v>
      </c>
      <c r="M15" s="101">
        <f>'[1]6'!AA$685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0</v>
      </c>
      <c r="F16" s="101">
        <f>'[1]6'!D$686</f>
        <v>0</v>
      </c>
      <c r="G16" s="101">
        <f>'[1]6'!E$686</f>
        <v>0</v>
      </c>
      <c r="H16" s="102">
        <f>'[1]6'!F$686</f>
        <v>0</v>
      </c>
      <c r="I16" s="101">
        <f>'[1]6'!G$686</f>
        <v>0</v>
      </c>
      <c r="J16" s="103">
        <f>'[1]6'!H$686</f>
        <v>0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0</v>
      </c>
      <c r="F17" s="101">
        <f>'[1]6'!D$687</f>
        <v>0</v>
      </c>
      <c r="G17" s="101">
        <f>'[1]6'!E$687</f>
        <v>0</v>
      </c>
      <c r="H17" s="102">
        <f>'[1]6'!F$687</f>
        <v>0</v>
      </c>
      <c r="I17" s="101">
        <f>'[1]6'!G$687</f>
        <v>0</v>
      </c>
      <c r="J17" s="103">
        <f>'[1]6'!H$687</f>
        <v>0</v>
      </c>
      <c r="K17" s="101">
        <f>'[1]6'!P$687</f>
        <v>0</v>
      </c>
      <c r="L17" s="101">
        <f>'[1]6'!Y$687</f>
        <v>0</v>
      </c>
      <c r="M17" s="101">
        <f>'[1]6'!AA$687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0</v>
      </c>
      <c r="F22" s="101">
        <f>'[1]6'!D$692</f>
        <v>0</v>
      </c>
      <c r="G22" s="101">
        <f>'[1]6'!E$692</f>
        <v>0</v>
      </c>
      <c r="H22" s="102">
        <f>'[1]6'!F$692</f>
        <v>0</v>
      </c>
      <c r="I22" s="101">
        <f>'[1]6'!G$692</f>
        <v>0</v>
      </c>
      <c r="J22" s="103">
        <f>'[1]6'!H$692</f>
        <v>0</v>
      </c>
      <c r="K22" s="101">
        <f>'[1]6'!P$692</f>
        <v>0</v>
      </c>
      <c r="L22" s="101">
        <f>'[1]6'!Y$692</f>
        <v>0</v>
      </c>
      <c r="M22" s="101">
        <f>'[1]6'!AA$692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0</v>
      </c>
      <c r="F23" s="101">
        <f>'[1]6'!D$693</f>
        <v>0</v>
      </c>
      <c r="G23" s="101">
        <f>'[1]6'!E$693</f>
        <v>0</v>
      </c>
      <c r="H23" s="102">
        <f>'[1]6'!F$693</f>
        <v>0</v>
      </c>
      <c r="I23" s="101">
        <f>'[1]6'!G$693</f>
        <v>0</v>
      </c>
      <c r="J23" s="103">
        <f>'[1]6'!H$693</f>
        <v>0</v>
      </c>
      <c r="K23" s="101">
        <f>'[1]6'!P$693</f>
        <v>0</v>
      </c>
      <c r="L23" s="101">
        <f>'[1]6'!Y$693</f>
        <v>0</v>
      </c>
      <c r="M23" s="101">
        <f>'[1]6'!AA$693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0</v>
      </c>
      <c r="F24" s="101">
        <f>'[1]6'!D$694</f>
        <v>0</v>
      </c>
      <c r="G24" s="101">
        <f>'[1]6'!E$694</f>
        <v>0</v>
      </c>
      <c r="H24" s="102">
        <f>'[1]6'!F$694</f>
        <v>0</v>
      </c>
      <c r="I24" s="101">
        <f>'[1]6'!G$694</f>
        <v>0</v>
      </c>
      <c r="J24" s="103">
        <f>'[1]6'!H$694</f>
        <v>0</v>
      </c>
      <c r="K24" s="101">
        <f>'[1]6'!P$694</f>
        <v>0</v>
      </c>
      <c r="L24" s="101">
        <f>'[1]6'!Y$694</f>
        <v>0</v>
      </c>
      <c r="M24" s="101">
        <f>'[1]6'!AA$694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0</v>
      </c>
      <c r="F29" s="101">
        <f>'[1]6'!D$699</f>
        <v>0</v>
      </c>
      <c r="G29" s="101">
        <f>'[1]6'!E$699</f>
        <v>0</v>
      </c>
      <c r="H29" s="102">
        <f>'[1]6'!F$699</f>
        <v>0</v>
      </c>
      <c r="I29" s="101">
        <f>'[1]6'!G$699</f>
        <v>0</v>
      </c>
      <c r="J29" s="103">
        <f>'[1]6'!H$699</f>
        <v>0</v>
      </c>
      <c r="K29" s="101">
        <f>'[1]6'!P$699</f>
        <v>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0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0</v>
      </c>
      <c r="F32" s="101">
        <f>'[1]6'!D$702</f>
        <v>0</v>
      </c>
      <c r="G32" s="101">
        <f>'[1]6'!E$702</f>
        <v>0</v>
      </c>
      <c r="H32" s="102">
        <f>'[1]6'!F$702</f>
        <v>0</v>
      </c>
      <c r="I32" s="101">
        <f>'[1]6'!G$702</f>
        <v>0</v>
      </c>
      <c r="J32" s="103">
        <f>'[1]6'!H$702</f>
        <v>0</v>
      </c>
      <c r="K32" s="101">
        <f>'[1]6'!P$702</f>
        <v>0</v>
      </c>
      <c r="L32" s="101">
        <f>'[1]6'!Y$702</f>
        <v>0</v>
      </c>
      <c r="M32" s="101">
        <f>'[1]6'!AA$702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0</v>
      </c>
      <c r="F37" s="101">
        <f>'[1]6'!D$707</f>
        <v>0</v>
      </c>
      <c r="G37" s="101">
        <f>'[1]6'!E$707</f>
        <v>0</v>
      </c>
      <c r="H37" s="102">
        <f>'[1]6'!F$707</f>
        <v>0</v>
      </c>
      <c r="I37" s="101">
        <f>'[1]6'!G$707</f>
        <v>0</v>
      </c>
      <c r="J37" s="103">
        <f>'[1]6'!H$707</f>
        <v>0</v>
      </c>
      <c r="K37" s="101">
        <f>'[1]6'!P$707</f>
        <v>0</v>
      </c>
      <c r="L37" s="101">
        <f>'[1]6'!Y$707</f>
        <v>0</v>
      </c>
      <c r="M37" s="101">
        <f>'[1]6'!AA$707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0</v>
      </c>
      <c r="F38" s="101">
        <f>'[1]6'!D$708</f>
        <v>0</v>
      </c>
      <c r="G38" s="101">
        <f>'[1]6'!E$708</f>
        <v>0</v>
      </c>
      <c r="H38" s="102">
        <f>'[1]6'!F$708</f>
        <v>0</v>
      </c>
      <c r="I38" s="101">
        <f>'[1]6'!G$708</f>
        <v>0</v>
      </c>
      <c r="J38" s="103">
        <f>'[1]6'!H$708</f>
        <v>0</v>
      </c>
      <c r="K38" s="101">
        <f>'[1]6'!P$708</f>
        <v>0</v>
      </c>
      <c r="L38" s="101">
        <f>'[1]6'!Y$708</f>
        <v>0</v>
      </c>
      <c r="M38" s="101">
        <f>'[1]6'!AA$708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0</v>
      </c>
      <c r="F39" s="101">
        <f>'[1]6'!D$709</f>
        <v>0</v>
      </c>
      <c r="G39" s="101">
        <f>'[1]6'!E$709</f>
        <v>0</v>
      </c>
      <c r="H39" s="102">
        <f>'[1]6'!F$709</f>
        <v>0</v>
      </c>
      <c r="I39" s="101">
        <f>'[1]6'!G$709</f>
        <v>0</v>
      </c>
      <c r="J39" s="103">
        <f>'[1]6'!H$709</f>
        <v>0</v>
      </c>
      <c r="K39" s="101">
        <f>'[1]6'!P$709</f>
        <v>0</v>
      </c>
      <c r="L39" s="101">
        <f>'[1]6'!Y$709</f>
        <v>0</v>
      </c>
      <c r="M39" s="101">
        <f>'[1]6'!AA$709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0</v>
      </c>
      <c r="F40" s="101">
        <f>'[1]6'!D$710</f>
        <v>0</v>
      </c>
      <c r="G40" s="101">
        <f>'[1]6'!E$710</f>
        <v>0</v>
      </c>
      <c r="H40" s="102">
        <f>'[1]6'!F$710</f>
        <v>0</v>
      </c>
      <c r="I40" s="101">
        <f>'[1]6'!G$710</f>
        <v>0</v>
      </c>
      <c r="J40" s="103">
        <f>'[1]6'!H$710</f>
        <v>0</v>
      </c>
      <c r="K40" s="101">
        <f>'[1]6'!P$710</f>
        <v>0</v>
      </c>
      <c r="L40" s="101">
        <f>'[1]6'!Y$710</f>
        <v>0</v>
      </c>
      <c r="M40" s="101">
        <f>'[1]6'!AA$710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0</v>
      </c>
      <c r="F42" s="101">
        <f>'[1]6'!D$712</f>
        <v>0</v>
      </c>
      <c r="G42" s="101">
        <f>'[1]6'!E$712</f>
        <v>0</v>
      </c>
      <c r="H42" s="102">
        <f>'[1]6'!F$712</f>
        <v>0</v>
      </c>
      <c r="I42" s="101">
        <f>'[1]6'!G$712</f>
        <v>0</v>
      </c>
      <c r="J42" s="103">
        <f>'[1]6'!H$712</f>
        <v>0</v>
      </c>
      <c r="K42" s="101">
        <f>'[1]6'!P$712</f>
        <v>0</v>
      </c>
      <c r="L42" s="101">
        <f>'[1]6'!Y$712</f>
        <v>0</v>
      </c>
      <c r="M42" s="101">
        <f>'[1]6'!AA$712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0</v>
      </c>
      <c r="F43" s="101">
        <f>'[1]6'!D$713</f>
        <v>0</v>
      </c>
      <c r="G43" s="101">
        <f>'[1]6'!E$713</f>
        <v>0</v>
      </c>
      <c r="H43" s="102">
        <f>'[1]6'!F$713</f>
        <v>0</v>
      </c>
      <c r="I43" s="101">
        <f>'[1]6'!G$713</f>
        <v>0</v>
      </c>
      <c r="J43" s="103">
        <f>'[1]6'!H$713</f>
        <v>0</v>
      </c>
      <c r="K43" s="101">
        <f>'[1]6'!P$713</f>
        <v>0</v>
      </c>
      <c r="L43" s="101">
        <f>'[1]6'!Y$713</f>
        <v>0</v>
      </c>
      <c r="M43" s="101">
        <f>'[1]6'!AA$713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0</v>
      </c>
      <c r="F44" s="101">
        <f>'[1]6'!D$714</f>
        <v>0</v>
      </c>
      <c r="G44" s="101">
        <f>'[1]6'!E$714</f>
        <v>0</v>
      </c>
      <c r="H44" s="102">
        <f>'[1]6'!F$714</f>
        <v>0</v>
      </c>
      <c r="I44" s="101">
        <f>'[1]6'!G$714</f>
        <v>0</v>
      </c>
      <c r="J44" s="103">
        <f>'[1]6'!H$714</f>
        <v>0</v>
      </c>
      <c r="K44" s="101">
        <f>'[1]6'!P$714</f>
        <v>0</v>
      </c>
      <c r="L44" s="101">
        <f>'[1]6'!Y$714</f>
        <v>0</v>
      </c>
      <c r="M44" s="101">
        <f>'[1]6'!AA$714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0</v>
      </c>
      <c r="F45" s="101">
        <f>'[1]6'!D$715</f>
        <v>0</v>
      </c>
      <c r="G45" s="101">
        <f>'[1]6'!E$715</f>
        <v>0</v>
      </c>
      <c r="H45" s="102">
        <f>'[1]6'!F$715</f>
        <v>0</v>
      </c>
      <c r="I45" s="101">
        <f>'[1]6'!G$715</f>
        <v>0</v>
      </c>
      <c r="J45" s="103">
        <f>'[1]6'!H$715</f>
        <v>0</v>
      </c>
      <c r="K45" s="101">
        <f>'[1]6'!P$715</f>
        <v>0</v>
      </c>
      <c r="L45" s="101">
        <f>'[1]6'!Y$715</f>
        <v>0</v>
      </c>
      <c r="M45" s="101">
        <f>'[1]6'!AA$715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0</v>
      </c>
      <c r="F61" s="94">
        <f>'[1]6'!D$730</f>
        <v>0</v>
      </c>
      <c r="G61" s="94">
        <f>'[1]6'!E$730</f>
        <v>0</v>
      </c>
      <c r="H61" s="95">
        <f>'[1]6'!F$730</f>
        <v>0</v>
      </c>
      <c r="I61" s="94">
        <f>'[1]6'!G$730</f>
        <v>0</v>
      </c>
      <c r="J61" s="96">
        <f>'[1]6'!H$730</f>
        <v>0</v>
      </c>
      <c r="K61" s="94">
        <f>'[1]6'!P$730</f>
        <v>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0</v>
      </c>
      <c r="F74" s="88">
        <f>'[1]6'!D$742</f>
        <v>0</v>
      </c>
      <c r="G74" s="88">
        <f>'[1]6'!E$742</f>
        <v>0</v>
      </c>
      <c r="H74" s="89">
        <f>'[1]6'!F$742</f>
        <v>0</v>
      </c>
      <c r="I74" s="88">
        <f>'[1]6'!G$742</f>
        <v>0</v>
      </c>
      <c r="J74" s="90">
        <f>'[1]6'!H$742</f>
        <v>0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0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0</v>
      </c>
      <c r="F83" s="94">
        <f>'[1]6'!D$750</f>
        <v>0</v>
      </c>
      <c r="G83" s="94">
        <f>'[1]6'!E$750</f>
        <v>0</v>
      </c>
      <c r="H83" s="95">
        <f>'[1]6'!F$750</f>
        <v>0</v>
      </c>
      <c r="I83" s="94">
        <f>'[1]6'!G$750</f>
        <v>0</v>
      </c>
      <c r="J83" s="96">
        <f>'[1]6'!H$750</f>
        <v>0</v>
      </c>
      <c r="K83" s="94">
        <f>'[1]6'!P$750</f>
        <v>0</v>
      </c>
      <c r="L83" s="94">
        <f>'[1]6'!Y$750</f>
        <v>0</v>
      </c>
      <c r="M83" s="94">
        <f>'[1]6'!AA$750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'[1]6'!$B$13)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0</v>
      </c>
      <c r="F6" s="88">
        <f>'[1]6'!D$826</f>
        <v>0</v>
      </c>
      <c r="G6" s="88">
        <f>'[1]6'!E$826</f>
        <v>0</v>
      </c>
      <c r="H6" s="89">
        <f>'[1]6'!F$826</f>
        <v>0</v>
      </c>
      <c r="I6" s="88">
        <f>'[1]6'!G$826</f>
        <v>0</v>
      </c>
      <c r="J6" s="90">
        <f>'[1]6'!H$826</f>
        <v>0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0</v>
      </c>
      <c r="F7" s="94">
        <f>'[1]6'!D$827</f>
        <v>0</v>
      </c>
      <c r="G7" s="94">
        <f>'[1]6'!E$827</f>
        <v>0</v>
      </c>
      <c r="H7" s="95">
        <f>'[1]6'!F$827</f>
        <v>0</v>
      </c>
      <c r="I7" s="94">
        <f>'[1]6'!G$827</f>
        <v>0</v>
      </c>
      <c r="J7" s="96">
        <f>'[1]6'!H$827</f>
        <v>0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0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0</v>
      </c>
      <c r="F22" s="101">
        <f>'[1]6'!D$842</f>
        <v>0</v>
      </c>
      <c r="G22" s="101">
        <f>'[1]6'!E$842</f>
        <v>0</v>
      </c>
      <c r="H22" s="102">
        <f>'[1]6'!F$842</f>
        <v>0</v>
      </c>
      <c r="I22" s="101">
        <f>'[1]6'!G$842</f>
        <v>0</v>
      </c>
      <c r="J22" s="103">
        <f>'[1]6'!H$842</f>
        <v>0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0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0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0</v>
      </c>
      <c r="F39" s="101">
        <f>'[1]6'!D$859</f>
        <v>0</v>
      </c>
      <c r="G39" s="101">
        <f>'[1]6'!E$859</f>
        <v>0</v>
      </c>
      <c r="H39" s="102">
        <f>'[1]6'!F$859</f>
        <v>0</v>
      </c>
      <c r="I39" s="101">
        <f>'[1]6'!G$859</f>
        <v>0</v>
      </c>
      <c r="J39" s="103">
        <f>'[1]6'!H$859</f>
        <v>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0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0</v>
      </c>
      <c r="F42" s="101">
        <f>'[1]6'!D$862</f>
        <v>0</v>
      </c>
      <c r="G42" s="101">
        <f>'[1]6'!E$862</f>
        <v>0</v>
      </c>
      <c r="H42" s="102">
        <f>'[1]6'!F$862</f>
        <v>0</v>
      </c>
      <c r="I42" s="101">
        <f>'[1]6'!G$862</f>
        <v>0</v>
      </c>
      <c r="J42" s="103">
        <f>'[1]6'!H$862</f>
        <v>0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0</v>
      </c>
      <c r="G44" s="101">
        <f>'[1]6'!E$864</f>
        <v>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0</v>
      </c>
      <c r="G45" s="101">
        <f>'[1]6'!E$865</f>
        <v>0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PROPER('[1]6'!$B$14)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'[1]6'!$B$15)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'[1]6'!$B$16)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PROPER('[1]6'!$B$17)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2015-04-20T12:22:32Z</dcterms:modified>
</cp:coreProperties>
</file>